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225" windowWidth="27795" windowHeight="11955" firstSheet="1" activeTab="1"/>
  </bookViews>
  <sheets>
    <sheet name="ФЭО 2-х разовое питание (2)" sheetId="3" state="hidden" r:id="rId1"/>
    <sheet name="2020-2022" sheetId="2" r:id="rId2"/>
    <sheet name="ФЭО 2-х разовое питание" sheetId="1" state="hidden" r:id="rId3"/>
    <sheet name="Расчет по передав.учр." sheetId="4" r:id="rId4"/>
  </sheets>
  <definedNames>
    <definedName name="_xlnm.Print_Titles" localSheetId="1">'2020-2022'!$6:$7</definedName>
    <definedName name="_xlnm.Print_Titles" localSheetId="3">'Расчет по передав.учр.'!$7:$8</definedName>
    <definedName name="_xlnm.Print_Titles" localSheetId="2">'ФЭО 2-х разовое питание'!$5:$6</definedName>
    <definedName name="_xlnm.Print_Titles" localSheetId="0">'ФЭО 2-х разовое питание (2)'!$5:$6</definedName>
    <definedName name="_xlnm.Print_Area" localSheetId="1">'2020-2022'!$A$1:$R$45</definedName>
    <definedName name="_xlnm.Print_Area" localSheetId="2">'ФЭО 2-х разовое питание'!$A$1:$R$43</definedName>
    <definedName name="_xlnm.Print_Area" localSheetId="0">'ФЭО 2-х разовое питание (2)'!$A$1:$R$43</definedName>
    <definedName name="январь" localSheetId="0">#REF!</definedName>
    <definedName name="январь">#REF!</definedName>
  </definedNames>
  <calcPr calcId="145621"/>
</workbook>
</file>

<file path=xl/calcChain.xml><?xml version="1.0" encoding="utf-8"?>
<calcChain xmlns="http://schemas.openxmlformats.org/spreadsheetml/2006/main">
  <c r="R38" i="3" l="1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 s="1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 s="1"/>
  <c r="R35" i="3"/>
  <c r="Q35" i="3"/>
  <c r="P35" i="3"/>
  <c r="P34" i="3" s="1"/>
  <c r="O35" i="3"/>
  <c r="N35" i="3"/>
  <c r="M35" i="3"/>
  <c r="L35" i="3"/>
  <c r="L34" i="3" s="1"/>
  <c r="K35" i="3"/>
  <c r="J35" i="3"/>
  <c r="J34" i="3" s="1"/>
  <c r="I35" i="3"/>
  <c r="H35" i="3"/>
  <c r="H34" i="3" s="1"/>
  <c r="G35" i="3"/>
  <c r="F35" i="3"/>
  <c r="E35" i="3"/>
  <c r="N34" i="3"/>
  <c r="D32" i="3"/>
  <c r="D31" i="3"/>
  <c r="D30" i="3"/>
  <c r="D29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R27" i="3"/>
  <c r="Q27" i="3"/>
  <c r="P27" i="3"/>
  <c r="O27" i="3"/>
  <c r="N27" i="3"/>
  <c r="M27" i="3"/>
  <c r="L27" i="3"/>
  <c r="K27" i="3"/>
  <c r="J27" i="3"/>
  <c r="I27" i="3"/>
  <c r="G27" i="3"/>
  <c r="F27" i="3"/>
  <c r="E27" i="3"/>
  <c r="H26" i="3"/>
  <c r="H27" i="3" s="1"/>
  <c r="D25" i="3"/>
  <c r="J22" i="3"/>
  <c r="R19" i="3"/>
  <c r="R24" i="3" s="1"/>
  <c r="Q19" i="3"/>
  <c r="Q24" i="3" s="1"/>
  <c r="P19" i="3"/>
  <c r="P24" i="3" s="1"/>
  <c r="O19" i="3"/>
  <c r="O24" i="3" s="1"/>
  <c r="N19" i="3"/>
  <c r="N24" i="3" s="1"/>
  <c r="M19" i="3"/>
  <c r="M24" i="3" s="1"/>
  <c r="L19" i="3"/>
  <c r="L24" i="3" s="1"/>
  <c r="K19" i="3"/>
  <c r="K24" i="3" s="1"/>
  <c r="J19" i="3"/>
  <c r="J24" i="3" s="1"/>
  <c r="I19" i="3"/>
  <c r="I24" i="3" s="1"/>
  <c r="H19" i="3"/>
  <c r="H24" i="3" s="1"/>
  <c r="G19" i="3"/>
  <c r="G24" i="3" s="1"/>
  <c r="F19" i="3"/>
  <c r="F24" i="3" s="1"/>
  <c r="E19" i="3"/>
  <c r="E24" i="3" s="1"/>
  <c r="R18" i="3"/>
  <c r="R23" i="3" s="1"/>
  <c r="O18" i="3"/>
  <c r="O23" i="3" s="1"/>
  <c r="L18" i="3"/>
  <c r="L23" i="3" s="1"/>
  <c r="K18" i="3"/>
  <c r="K23" i="3" s="1"/>
  <c r="I18" i="3"/>
  <c r="I23" i="3" s="1"/>
  <c r="R17" i="3"/>
  <c r="R22" i="3" s="1"/>
  <c r="Q17" i="3"/>
  <c r="Q22" i="3" s="1"/>
  <c r="P17" i="3"/>
  <c r="P22" i="3" s="1"/>
  <c r="O17" i="3"/>
  <c r="O22" i="3" s="1"/>
  <c r="O21" i="3" s="1"/>
  <c r="N17" i="3"/>
  <c r="N22" i="3" s="1"/>
  <c r="M17" i="3"/>
  <c r="M22" i="3" s="1"/>
  <c r="L17" i="3"/>
  <c r="L22" i="3" s="1"/>
  <c r="K17" i="3"/>
  <c r="J17" i="3"/>
  <c r="I17" i="3"/>
  <c r="I22" i="3" s="1"/>
  <c r="H17" i="3"/>
  <c r="H22" i="3" s="1"/>
  <c r="G17" i="3"/>
  <c r="G22" i="3" s="1"/>
  <c r="F17" i="3"/>
  <c r="F22" i="3" s="1"/>
  <c r="E17" i="3"/>
  <c r="E22" i="3" s="1"/>
  <c r="R16" i="3"/>
  <c r="O16" i="3"/>
  <c r="D10" i="3"/>
  <c r="Q9" i="3"/>
  <c r="Q18" i="3" s="1"/>
  <c r="Q23" i="3" s="1"/>
  <c r="P9" i="3"/>
  <c r="P18" i="3" s="1"/>
  <c r="P23" i="3" s="1"/>
  <c r="N9" i="3"/>
  <c r="N18" i="3" s="1"/>
  <c r="M9" i="3"/>
  <c r="M18" i="3" s="1"/>
  <c r="M23" i="3" s="1"/>
  <c r="J9" i="3"/>
  <c r="J7" i="3" s="1"/>
  <c r="H9" i="3"/>
  <c r="H18" i="3" s="1"/>
  <c r="H23" i="3" s="1"/>
  <c r="G9" i="3"/>
  <c r="G7" i="3" s="1"/>
  <c r="F9" i="3"/>
  <c r="F18" i="3" s="1"/>
  <c r="E9" i="3"/>
  <c r="E18" i="3" s="1"/>
  <c r="E23" i="3" s="1"/>
  <c r="D8" i="3"/>
  <c r="R7" i="3"/>
  <c r="O7" i="3"/>
  <c r="N7" i="3"/>
  <c r="L7" i="3"/>
  <c r="K7" i="3"/>
  <c r="I7" i="3"/>
  <c r="F23" i="3" l="1"/>
  <c r="F21" i="3" s="1"/>
  <c r="F16" i="3"/>
  <c r="F34" i="3"/>
  <c r="E7" i="3"/>
  <c r="F7" i="3"/>
  <c r="M7" i="3"/>
  <c r="K16" i="3"/>
  <c r="D28" i="3"/>
  <c r="D27" i="3"/>
  <c r="N23" i="3"/>
  <c r="N21" i="3" s="1"/>
  <c r="N39" i="3" s="1"/>
  <c r="N41" i="3" s="1"/>
  <c r="N43" i="3" s="1"/>
  <c r="N16" i="3"/>
  <c r="F39" i="3"/>
  <c r="F41" i="3" s="1"/>
  <c r="F43" i="3" s="1"/>
  <c r="G18" i="3"/>
  <c r="G23" i="3" s="1"/>
  <c r="G21" i="3" s="1"/>
  <c r="K22" i="3"/>
  <c r="K21" i="3" s="1"/>
  <c r="K39" i="3" s="1"/>
  <c r="K41" i="3" s="1"/>
  <c r="K43" i="3" s="1"/>
  <c r="R34" i="3"/>
  <c r="P7" i="3"/>
  <c r="D35" i="3"/>
  <c r="D37" i="3"/>
  <c r="I34" i="3"/>
  <c r="M34" i="3"/>
  <c r="Q34" i="3"/>
  <c r="H7" i="3"/>
  <c r="D7" i="3" s="1"/>
  <c r="Q7" i="3"/>
  <c r="R21" i="3"/>
  <c r="G34" i="3"/>
  <c r="K34" i="3"/>
  <c r="O34" i="3"/>
  <c r="O39" i="3" s="1"/>
  <c r="O41" i="3" s="1"/>
  <c r="O43" i="3" s="1"/>
  <c r="D24" i="3"/>
  <c r="H21" i="3"/>
  <c r="H39" i="3" s="1"/>
  <c r="H41" i="3" s="1"/>
  <c r="H43" i="3" s="1"/>
  <c r="L21" i="3"/>
  <c r="L39" i="3" s="1"/>
  <c r="L41" i="3" s="1"/>
  <c r="L43" i="3" s="1"/>
  <c r="P21" i="3"/>
  <c r="P39" i="3" s="1"/>
  <c r="P41" i="3" s="1"/>
  <c r="P43" i="3" s="1"/>
  <c r="E21" i="3"/>
  <c r="I21" i="3"/>
  <c r="I39" i="3" s="1"/>
  <c r="I41" i="3" s="1"/>
  <c r="I43" i="3" s="1"/>
  <c r="M21" i="3"/>
  <c r="M39" i="3" s="1"/>
  <c r="M41" i="3" s="1"/>
  <c r="M43" i="3" s="1"/>
  <c r="Q21" i="3"/>
  <c r="Q39" i="3" s="1"/>
  <c r="Q41" i="3" s="1"/>
  <c r="Q43" i="3" s="1"/>
  <c r="D9" i="3"/>
  <c r="J18" i="3"/>
  <c r="E34" i="3"/>
  <c r="H16" i="3"/>
  <c r="L16" i="3"/>
  <c r="P16" i="3"/>
  <c r="E16" i="3"/>
  <c r="I16" i="3"/>
  <c r="M16" i="3"/>
  <c r="Q16" i="3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F34" i="1" s="1"/>
  <c r="E36" i="1"/>
  <c r="R35" i="1"/>
  <c r="Q35" i="1"/>
  <c r="P35" i="1"/>
  <c r="O35" i="1"/>
  <c r="N35" i="1"/>
  <c r="M35" i="1"/>
  <c r="L35" i="1"/>
  <c r="L34" i="1" s="1"/>
  <c r="K35" i="1"/>
  <c r="J35" i="1"/>
  <c r="I35" i="1"/>
  <c r="H35" i="1"/>
  <c r="H34" i="1" s="1"/>
  <c r="G35" i="1"/>
  <c r="F35" i="1"/>
  <c r="E35" i="1"/>
  <c r="P34" i="1"/>
  <c r="D32" i="1"/>
  <c r="D31" i="1"/>
  <c r="D30" i="1"/>
  <c r="D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R27" i="1"/>
  <c r="Q27" i="1"/>
  <c r="P27" i="1"/>
  <c r="O27" i="1"/>
  <c r="N27" i="1"/>
  <c r="M27" i="1"/>
  <c r="L27" i="1"/>
  <c r="K27" i="1"/>
  <c r="J27" i="1"/>
  <c r="I27" i="1"/>
  <c r="G27" i="1"/>
  <c r="F27" i="1"/>
  <c r="E27" i="1"/>
  <c r="H26" i="1"/>
  <c r="H27" i="1" s="1"/>
  <c r="D25" i="1"/>
  <c r="R19" i="1"/>
  <c r="R24" i="1" s="1"/>
  <c r="Q19" i="1"/>
  <c r="Q24" i="1" s="1"/>
  <c r="P19" i="1"/>
  <c r="P24" i="1" s="1"/>
  <c r="O19" i="1"/>
  <c r="O24" i="1" s="1"/>
  <c r="N19" i="1"/>
  <c r="N24" i="1" s="1"/>
  <c r="M19" i="1"/>
  <c r="M24" i="1" s="1"/>
  <c r="L19" i="1"/>
  <c r="L24" i="1" s="1"/>
  <c r="K19" i="1"/>
  <c r="K24" i="1" s="1"/>
  <c r="J19" i="1"/>
  <c r="J24" i="1" s="1"/>
  <c r="I19" i="1"/>
  <c r="I24" i="1" s="1"/>
  <c r="H19" i="1"/>
  <c r="H24" i="1" s="1"/>
  <c r="G19" i="1"/>
  <c r="G24" i="1" s="1"/>
  <c r="F19" i="1"/>
  <c r="F24" i="1" s="1"/>
  <c r="E19" i="1"/>
  <c r="E24" i="1" s="1"/>
  <c r="R18" i="1"/>
  <c r="R23" i="1" s="1"/>
  <c r="O18" i="1"/>
  <c r="O23" i="1" s="1"/>
  <c r="L18" i="1"/>
  <c r="L23" i="1" s="1"/>
  <c r="K18" i="1"/>
  <c r="K23" i="1" s="1"/>
  <c r="I18" i="1"/>
  <c r="I23" i="1" s="1"/>
  <c r="R17" i="1"/>
  <c r="R22" i="1" s="1"/>
  <c r="Q17" i="1"/>
  <c r="Q22" i="1" s="1"/>
  <c r="P17" i="1"/>
  <c r="P22" i="1" s="1"/>
  <c r="O17" i="1"/>
  <c r="O22" i="1" s="1"/>
  <c r="N17" i="1"/>
  <c r="N22" i="1" s="1"/>
  <c r="M17" i="1"/>
  <c r="M22" i="1" s="1"/>
  <c r="L17" i="1"/>
  <c r="L22" i="1" s="1"/>
  <c r="K17" i="1"/>
  <c r="K22" i="1" s="1"/>
  <c r="J17" i="1"/>
  <c r="J22" i="1" s="1"/>
  <c r="I17" i="1"/>
  <c r="I22" i="1" s="1"/>
  <c r="H17" i="1"/>
  <c r="H22" i="1" s="1"/>
  <c r="G17" i="1"/>
  <c r="G22" i="1" s="1"/>
  <c r="F17" i="1"/>
  <c r="F22" i="1" s="1"/>
  <c r="E17" i="1"/>
  <c r="E22" i="1" s="1"/>
  <c r="D10" i="1"/>
  <c r="Q9" i="1"/>
  <c r="Q18" i="1" s="1"/>
  <c r="Q23" i="1" s="1"/>
  <c r="P9" i="1"/>
  <c r="P18" i="1" s="1"/>
  <c r="N9" i="1"/>
  <c r="N7" i="1" s="1"/>
  <c r="M9" i="1"/>
  <c r="M18" i="1" s="1"/>
  <c r="M23" i="1" s="1"/>
  <c r="J9" i="1"/>
  <c r="J7" i="1" s="1"/>
  <c r="H9" i="1"/>
  <c r="H18" i="1" s="1"/>
  <c r="G9" i="1"/>
  <c r="G18" i="1" s="1"/>
  <c r="G23" i="1" s="1"/>
  <c r="F9" i="1"/>
  <c r="F18" i="1" s="1"/>
  <c r="E9" i="1"/>
  <c r="E18" i="1" s="1"/>
  <c r="D8" i="1"/>
  <c r="R7" i="1"/>
  <c r="O7" i="1"/>
  <c r="L7" i="1"/>
  <c r="K7" i="1"/>
  <c r="I7" i="1"/>
  <c r="D22" i="3" l="1"/>
  <c r="G39" i="3"/>
  <c r="G41" i="3" s="1"/>
  <c r="G43" i="3" s="1"/>
  <c r="D34" i="3"/>
  <c r="R39" i="3"/>
  <c r="R41" i="3" s="1"/>
  <c r="R43" i="3" s="1"/>
  <c r="G16" i="3"/>
  <c r="K21" i="1"/>
  <c r="J23" i="3"/>
  <c r="J16" i="3"/>
  <c r="E39" i="3"/>
  <c r="E41" i="3" s="1"/>
  <c r="E23" i="1"/>
  <c r="E21" i="1" s="1"/>
  <c r="E16" i="1"/>
  <c r="J34" i="1"/>
  <c r="N34" i="1"/>
  <c r="R34" i="1"/>
  <c r="E7" i="1"/>
  <c r="G7" i="1"/>
  <c r="Q7" i="1"/>
  <c r="D38" i="1"/>
  <c r="H7" i="1"/>
  <c r="M7" i="1"/>
  <c r="O21" i="1"/>
  <c r="D24" i="1"/>
  <c r="D35" i="1"/>
  <c r="I34" i="1"/>
  <c r="M34" i="1"/>
  <c r="Q34" i="1"/>
  <c r="D37" i="1"/>
  <c r="R16" i="1"/>
  <c r="D28" i="1"/>
  <c r="F7" i="1"/>
  <c r="P7" i="1"/>
  <c r="D9" i="1"/>
  <c r="D36" i="1"/>
  <c r="G34" i="1"/>
  <c r="K34" i="1"/>
  <c r="K39" i="1" s="1"/>
  <c r="K41" i="1" s="1"/>
  <c r="K43" i="1" s="1"/>
  <c r="O34" i="1"/>
  <c r="M16" i="1"/>
  <c r="D27" i="1"/>
  <c r="Q16" i="1"/>
  <c r="L21" i="1"/>
  <c r="L39" i="1" s="1"/>
  <c r="L41" i="1" s="1"/>
  <c r="L43" i="1" s="1"/>
  <c r="L16" i="1"/>
  <c r="I16" i="1"/>
  <c r="Q21" i="1"/>
  <c r="Q39" i="1" s="1"/>
  <c r="Q41" i="1" s="1"/>
  <c r="Q43" i="1" s="1"/>
  <c r="D22" i="1"/>
  <c r="G21" i="1"/>
  <c r="G39" i="1" s="1"/>
  <c r="G41" i="1" s="1"/>
  <c r="G43" i="1" s="1"/>
  <c r="M21" i="1"/>
  <c r="M39" i="1" s="1"/>
  <c r="M41" i="1" s="1"/>
  <c r="M43" i="1" s="1"/>
  <c r="H16" i="1"/>
  <c r="H23" i="1"/>
  <c r="H21" i="1" s="1"/>
  <c r="H39" i="1" s="1"/>
  <c r="H41" i="1" s="1"/>
  <c r="H43" i="1" s="1"/>
  <c r="P16" i="1"/>
  <c r="P23" i="1"/>
  <c r="P21" i="1" s="1"/>
  <c r="P39" i="1" s="1"/>
  <c r="P41" i="1" s="1"/>
  <c r="P43" i="1" s="1"/>
  <c r="F16" i="1"/>
  <c r="F23" i="1"/>
  <c r="F21" i="1" s="1"/>
  <c r="F39" i="1" s="1"/>
  <c r="F41" i="1" s="1"/>
  <c r="F43" i="1" s="1"/>
  <c r="R21" i="1"/>
  <c r="I21" i="1"/>
  <c r="J18" i="1"/>
  <c r="N18" i="1"/>
  <c r="E34" i="1"/>
  <c r="G16" i="1"/>
  <c r="K16" i="1"/>
  <c r="O16" i="1"/>
  <c r="O39" i="1" l="1"/>
  <c r="O41" i="1" s="1"/>
  <c r="O43" i="1" s="1"/>
  <c r="R39" i="1"/>
  <c r="R41" i="1" s="1"/>
  <c r="R43" i="1" s="1"/>
  <c r="E43" i="3"/>
  <c r="J21" i="3"/>
  <c r="D23" i="3"/>
  <c r="D7" i="1"/>
  <c r="D34" i="1"/>
  <c r="I39" i="1"/>
  <c r="I41" i="1" s="1"/>
  <c r="I43" i="1" s="1"/>
  <c r="N16" i="1"/>
  <c r="N23" i="1"/>
  <c r="N21" i="1" s="1"/>
  <c r="N39" i="1" s="1"/>
  <c r="N41" i="1" s="1"/>
  <c r="N43" i="1" s="1"/>
  <c r="J23" i="1"/>
  <c r="J16" i="1"/>
  <c r="E39" i="1"/>
  <c r="E41" i="1" s="1"/>
  <c r="J39" i="3" l="1"/>
  <c r="J41" i="3" s="1"/>
  <c r="D21" i="3"/>
  <c r="D39" i="3" s="1"/>
  <c r="E43" i="1"/>
  <c r="J21" i="1"/>
  <c r="D23" i="1"/>
  <c r="J43" i="3" l="1"/>
  <c r="D41" i="3"/>
  <c r="D43" i="3" s="1"/>
  <c r="D44" i="3" s="1"/>
  <c r="J39" i="1"/>
  <c r="J41" i="1" s="1"/>
  <c r="D21" i="1"/>
  <c r="D39" i="1" s="1"/>
  <c r="J43" i="1" l="1"/>
  <c r="D41" i="1"/>
  <c r="D43" i="1" s="1"/>
  <c r="D44" i="1" s="1"/>
</calcChain>
</file>

<file path=xl/sharedStrings.xml><?xml version="1.0" encoding="utf-8"?>
<sst xmlns="http://schemas.openxmlformats.org/spreadsheetml/2006/main" count="404" uniqueCount="115">
  <si>
    <t>№ п/п</t>
  </si>
  <si>
    <t>Показатели</t>
  </si>
  <si>
    <t>расчет</t>
  </si>
  <si>
    <t>Всего по Камчатскому краю</t>
  </si>
  <si>
    <t>Петропавловск- Камчатский ГО</t>
  </si>
  <si>
    <t>Елизовский МР</t>
  </si>
  <si>
    <t>Усть-Камчатский МР</t>
  </si>
  <si>
    <t>Усть-Большерецкий МР</t>
  </si>
  <si>
    <t>Соболевский МР</t>
  </si>
  <si>
    <t>Мильковский МР</t>
  </si>
  <si>
    <t>Быстринский МР</t>
  </si>
  <si>
    <t>Алеутский МР</t>
  </si>
  <si>
    <t>Вилючинский ГО</t>
  </si>
  <si>
    <t>ГО "поселок Палана"</t>
  </si>
  <si>
    <t>Олюторский МР</t>
  </si>
  <si>
    <t>Карагинский МР</t>
  </si>
  <si>
    <t>Тигильский МР</t>
  </si>
  <si>
    <t>Пенжинский МР</t>
  </si>
  <si>
    <t>Прогнозируемая среднегодовая численность учащихся (чел.)*, подлежащих обеспечению:</t>
  </si>
  <si>
    <t>1.1+1.2+1.3</t>
  </si>
  <si>
    <t>1.1.</t>
  </si>
  <si>
    <t>бесплатным одноразовым питанием</t>
  </si>
  <si>
    <t>1.2.</t>
  </si>
  <si>
    <t>бесплатным 2-х разовым питанием</t>
  </si>
  <si>
    <t>бесплатным 3-х разовым питанием</t>
  </si>
  <si>
    <t>Средняя стоимость питания одного учащегося в 2018 году (руб. в день)**:</t>
  </si>
  <si>
    <t>2.1.</t>
  </si>
  <si>
    <t>одноразового питания</t>
  </si>
  <si>
    <t>2.2.</t>
  </si>
  <si>
    <t>2-х разового питания</t>
  </si>
  <si>
    <t>3-х разового питания</t>
  </si>
  <si>
    <t>Сводный индекс потребительских цен на 2019 год</t>
  </si>
  <si>
    <t>данные Минэкономразвития Камчатского края</t>
  </si>
  <si>
    <t>Прогнозируемая сумма расходов в день на обеспечение: (руб.)</t>
  </si>
  <si>
    <t>4.1+4.2+4.3</t>
  </si>
  <si>
    <t>4.1.</t>
  </si>
  <si>
    <t>1.1*2.1*3</t>
  </si>
  <si>
    <t>4.2.</t>
  </si>
  <si>
    <t>1.2*2.2*3</t>
  </si>
  <si>
    <t>Среднее число дней питания в учебном году</t>
  </si>
  <si>
    <t>Закон Камчатского края от 16.12.2009 № 374</t>
  </si>
  <si>
    <t>Расходы на обеспечение бесплатным питанием учащихся  (тыс. руб.) - всего,                                                                                    в том числе:</t>
  </si>
  <si>
    <t>6.1+6.2+6.3</t>
  </si>
  <si>
    <t>6.1.</t>
  </si>
  <si>
    <t>4.1*5/1000</t>
  </si>
  <si>
    <t>6.2.</t>
  </si>
  <si>
    <t>4.2*5/1000</t>
  </si>
  <si>
    <t>Прогнозируемая среднегодовая численность обучающихся из числа инвалидов, получающих общее образование на дому (чел.)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</si>
  <si>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2018 году (руб. в день)</t>
  </si>
  <si>
    <t>Постановление Правительства КК от 18.04.14 №183-П</t>
  </si>
  <si>
    <t xml:space="preserve">Расходы на обеспечение выплаты денежной компенсации стоимости двухразового питания одного обучающегося из числа инвалидов, получающих общее образование на дому (тыс.руб.) </t>
  </si>
  <si>
    <t>7*8*3*5/ 1000</t>
  </si>
  <si>
    <t>Прогнозируемая среднегодовая численность обучающихся, имеющих право на получение социальной поддержки в виде частичной компенсации фактических расходов на приобретение одежды обучающихся и школьно-письменных принадлежностей: (чел.)</t>
  </si>
  <si>
    <t>10.1+10.2+10.3+10.4+10.5</t>
  </si>
  <si>
    <t>10.1.</t>
  </si>
  <si>
    <t>дети из малоимущих семей</t>
  </si>
  <si>
    <t>10.2.</t>
  </si>
  <si>
    <t>коренные и малочисленные народы Севера</t>
  </si>
  <si>
    <t>10.3.</t>
  </si>
  <si>
    <t>дети-инвалиды</t>
  </si>
  <si>
    <t>10.4.</t>
  </si>
  <si>
    <t>дети из числа беженцев и вынужденных переселенцев</t>
  </si>
  <si>
    <t>Размер частичной компенсации фактических расходов на приобретение одежды обучающихся и школьно-письменных принадлежностей (руб.)</t>
  </si>
  <si>
    <t>Закон Камчатского края от 12.02.2014 № 390</t>
  </si>
  <si>
    <t>Расходы на обеспечение выплаты частичной компенсации фактических расходов на приобретение одежды обучающихся и школьно-письменных принадлежностей (тыс.руб.) - всего, в том числе:</t>
  </si>
  <si>
    <t>12.1+12.2+12.3+12.4+12.5</t>
  </si>
  <si>
    <t>12.1.</t>
  </si>
  <si>
    <t>10.1*11/1000</t>
  </si>
  <si>
    <t>12.2.</t>
  </si>
  <si>
    <t>10.2*11/1000</t>
  </si>
  <si>
    <t>12.3.</t>
  </si>
  <si>
    <t>10.3*11/1000</t>
  </si>
  <si>
    <t>12.4.</t>
  </si>
  <si>
    <t>10.4*11/1000</t>
  </si>
  <si>
    <t>Годовой объем субвенции</t>
  </si>
  <si>
    <t>6+9+12</t>
  </si>
  <si>
    <r>
      <t>Поправочный коэффициент, отражающий прогнозный уровень потребности в средствах</t>
    </r>
    <r>
      <rPr>
        <b/>
        <sz val="10"/>
        <color indexed="10"/>
        <rFont val="Times New Roman"/>
        <family val="1"/>
        <charset val="204"/>
      </rPr>
      <t xml:space="preserve"> </t>
    </r>
  </si>
  <si>
    <t xml:space="preserve">Годовой объем субвенции (с учетом применения коэффициента)  </t>
  </si>
  <si>
    <t>13*14</t>
  </si>
  <si>
    <t>* льготные категории учащихся в государственных и муниципальных образовательных учреждениях в Камчатском крае установлены статьей 3 Закона Камчатского края от 12.02.2014 № 390;</t>
  </si>
  <si>
    <t>** стоимость питания рассчитана с учетом среднесуточного набора пищевых продуктов, используемых для приготовления  блюд и напитков для обучающихся в общеобразовательных учреждениях (приложение  № 8 к  СанПиН 2.4.5.2409-08 "Санитарно-эпидемиологические требования к организации питания обучающихся в общеобразовательных учреждениях, учреждениях начального и среднего профессионального образования»), цен на продукты питания, сложившихся в Камчатском крае, фиксированной стоимости набора потребительских товаров и услуг в муниципальных образованиях в Камчатском крае в соответствии со  статистическими данными, коэффициента, определяющего средний размер предоставления мер социальной поддержки (0,5)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</si>
  <si>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</si>
  <si>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данные Министерства образования и молодёжной политики Камчатского края</t>
  </si>
  <si>
    <t xml:space="preserve">Проект Закона Камчатского края «О краевом бюджете на 2019 год и на плановый период 2020 и 2021 годов» </t>
  </si>
  <si>
    <t>Дополнительная потребность</t>
  </si>
  <si>
    <t>Приложение к финансово-экономическому обоснованию к проекту закона Камчатского края «О внесении изменения к Закону Камчатского края «О  мерах социальной поддержки отдельных категорий граждан в период получения ими образования в государственных и муниципальных образовательных организациях в Камчатском крае»</t>
  </si>
  <si>
    <t xml:space="preserve">Закон Камчатского края от 19.11.2018 № 272 «О краевом бюджете на 2019 год и на плановый период 2020 и 2021 годов» </t>
  </si>
  <si>
    <t>Средняя стоимость питания одного учащегося в 2019 году (руб. в день)**:</t>
  </si>
  <si>
    <t>Сводный индекс потребительских цен на 2020 год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</si>
  <si>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2019 году (руб. в день)</t>
  </si>
  <si>
    <t>к расчетам межбюджетных трансфертов на 2020-2022 годы</t>
  </si>
  <si>
    <t xml:space="preserve"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</si>
  <si>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7*8*5/ 1000</t>
  </si>
  <si>
    <t>Разница</t>
  </si>
  <si>
    <t>Всего по передаваемым учреждениям</t>
  </si>
  <si>
    <t>МБОУ Средняя школа № 2</t>
  </si>
  <si>
    <t>Вечерняя (сменная)  школа № 13</t>
  </si>
  <si>
    <t>Вечерняя (сменная)  школа № 16</t>
  </si>
  <si>
    <t>МБОУ Елизовская вечерняя (сменная) школа</t>
  </si>
  <si>
    <t>МКОУ "Мильковская открытая сменная средняя школа"</t>
  </si>
  <si>
    <t>МКОУ "Мильковская средняя школа № 1"</t>
  </si>
  <si>
    <t>МКОУ "Мильковская средняя школа № 2"</t>
  </si>
  <si>
    <r>
      <t>Поправочный коэффициент, отражающий прогнозный уровень потребности в средствах</t>
    </r>
    <r>
      <rPr>
        <b/>
        <sz val="10"/>
        <color indexed="10"/>
        <rFont val="Times New Roman"/>
        <family val="1"/>
        <charset val="204"/>
      </rPr>
      <t xml:space="preserve">  </t>
    </r>
  </si>
  <si>
    <r>
      <t>Поправочный коэффициент, отражающий прогнозный уровень потребности в средствах</t>
    </r>
    <r>
      <rPr>
        <sz val="10"/>
        <color indexed="10"/>
        <rFont val="Times New Roman"/>
        <family val="1"/>
        <charset val="204"/>
      </rPr>
      <t xml:space="preserve"> </t>
    </r>
  </si>
  <si>
    <t>Средства, необходимые для передачи 7 учреждений  на краевой уровень</t>
  </si>
  <si>
    <t>15-16</t>
  </si>
  <si>
    <t>Рост к 2019 году</t>
  </si>
  <si>
    <t>4=8+10+14</t>
  </si>
  <si>
    <t>8=5+6+7</t>
  </si>
  <si>
    <t>10=9</t>
  </si>
  <si>
    <t>14=11+12+13</t>
  </si>
  <si>
    <t>данные Министерства образования Камчатского края</t>
  </si>
  <si>
    <t>Таблица № 51.17.1</t>
  </si>
  <si>
    <t>Таблица № 51.17.2</t>
  </si>
  <si>
    <t xml:space="preserve">Итого годовой объем субвенции, без учета передаваемых учреждений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</si>
</sst>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-* #,##0.0_р_._-;\-* #,##0.0_р_._-;_-* &quot;-&quot;??_р_._-;_-@_-"/>
    <numFmt numFmtId="168" formatCode="#,##0.00_ ;\-#,##0.00\ "/>
    <numFmt numFmtId="169" formatCode="#,##0.000_ ;\-#,##0.000\ "/>
    <numFmt numFmtId="170" formatCode="_-* #,##0.000_р_._-;\-* #,##0.000_р_._-;_-* &quot;-&quot;??_р_._-;_-@_-"/>
    <numFmt numFmtId="171" formatCode="#,##0_ ;\-#,##0\ "/>
    <numFmt numFmtId="172" formatCode="0.0"/>
    <numFmt numFmtId="173" formatCode="#,##0.0_ ;\-#,##0.0\ "/>
  </numFmts>
  <fonts count="41" x14ac:knownFonts="1">
    <font>
      <sz val="10"/>
      <name val="Arial"/>
    </font>
    <font>
      <sz val="10"/>
      <name val="Arial Cyr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 Narrow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2"/>
      <color indexed="10"/>
      <name val="Arial Narrow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Arial Narrow"/>
      <family val="2"/>
      <charset val="204"/>
    </font>
    <font>
      <sz val="12"/>
      <name val="Arial Narrow"/>
      <family val="2"/>
      <charset val="204"/>
    </font>
    <font>
      <sz val="9"/>
      <name val="Times New Roman"/>
      <family val="1"/>
      <charset val="204"/>
    </font>
    <font>
      <sz val="9"/>
      <name val="Arial Narrow"/>
      <family val="2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0"/>
      <name val="Arial Narrow"/>
      <family val="2"/>
      <charset val="204"/>
    </font>
    <font>
      <sz val="10"/>
      <color theme="0"/>
      <name val="Times New Roman"/>
      <family val="1"/>
      <charset val="204"/>
    </font>
    <font>
      <sz val="10"/>
      <color theme="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2">
    <xf numFmtId="0" fontId="0" fillId="0" borderId="0" xfId="0"/>
    <xf numFmtId="0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165" fontId="3" fillId="2" borderId="0" xfId="1" applyNumberFormat="1" applyFont="1" applyFill="1" applyAlignment="1">
      <alignment wrapText="1"/>
    </xf>
    <xf numFmtId="0" fontId="4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8" fillId="2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wrapText="1"/>
    </xf>
    <xf numFmtId="165" fontId="5" fillId="2" borderId="0" xfId="1" applyNumberFormat="1" applyFont="1" applyFill="1" applyAlignment="1">
      <alignment wrapText="1"/>
    </xf>
    <xf numFmtId="0" fontId="9" fillId="2" borderId="0" xfId="1" applyFont="1" applyFill="1" applyAlignment="1">
      <alignment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textRotation="90" wrapText="1"/>
    </xf>
    <xf numFmtId="165" fontId="12" fillId="2" borderId="1" xfId="1" applyNumberFormat="1" applyFont="1" applyFill="1" applyBorder="1" applyAlignment="1">
      <alignment horizontal="center" vertical="center" textRotation="90" wrapText="1"/>
    </xf>
    <xf numFmtId="0" fontId="13" fillId="2" borderId="0" xfId="1" applyFont="1" applyFill="1" applyAlignment="1">
      <alignment textRotation="90" wrapText="1"/>
    </xf>
    <xf numFmtId="0" fontId="14" fillId="2" borderId="0" xfId="1" applyFont="1" applyFill="1" applyAlignment="1">
      <alignment wrapText="1"/>
    </xf>
    <xf numFmtId="0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wrapText="1"/>
    </xf>
    <xf numFmtId="1" fontId="3" fillId="2" borderId="0" xfId="1" applyNumberFormat="1" applyFont="1" applyFill="1" applyAlignment="1">
      <alignment wrapText="1"/>
    </xf>
    <xf numFmtId="0" fontId="5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vertical="center" wrapText="1"/>
    </xf>
    <xf numFmtId="3" fontId="12" fillId="2" borderId="3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3" fontId="12" fillId="2" borderId="4" xfId="1" applyNumberFormat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7" fontId="12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166" fontId="13" fillId="2" borderId="0" xfId="2" applyNumberFormat="1" applyFont="1" applyFill="1" applyAlignment="1">
      <alignment wrapText="1"/>
    </xf>
    <xf numFmtId="166" fontId="14" fillId="2" borderId="0" xfId="2" applyNumberFormat="1" applyFont="1" applyFill="1" applyAlignment="1">
      <alignment wrapText="1"/>
    </xf>
    <xf numFmtId="167" fontId="12" fillId="2" borderId="2" xfId="2" applyNumberFormat="1" applyFont="1" applyFill="1" applyBorder="1" applyAlignment="1">
      <alignment horizontal="center" vertical="center" wrapText="1"/>
    </xf>
    <xf numFmtId="168" fontId="9" fillId="2" borderId="2" xfId="2" applyNumberFormat="1" applyFont="1" applyFill="1" applyBorder="1" applyAlignment="1">
      <alignment horizontal="center" vertical="center" wrapText="1"/>
    </xf>
    <xf numFmtId="168" fontId="5" fillId="2" borderId="2" xfId="2" applyNumberFormat="1" applyFont="1" applyFill="1" applyBorder="1" applyAlignment="1">
      <alignment horizontal="center" vertical="center" wrapText="1"/>
    </xf>
    <xf numFmtId="167" fontId="12" fillId="2" borderId="3" xfId="2" applyNumberFormat="1" applyFont="1" applyFill="1" applyBorder="1" applyAlignment="1">
      <alignment horizontal="center" vertical="center" wrapText="1"/>
    </xf>
    <xf numFmtId="168" fontId="9" fillId="2" borderId="3" xfId="2" applyNumberFormat="1" applyFont="1" applyFill="1" applyBorder="1" applyAlignment="1">
      <alignment horizontal="center" vertical="center" wrapText="1"/>
    </xf>
    <xf numFmtId="168" fontId="5" fillId="2" borderId="3" xfId="2" applyNumberFormat="1" applyFont="1" applyFill="1" applyBorder="1" applyAlignment="1">
      <alignment horizontal="center" vertical="center" wrapText="1"/>
    </xf>
    <xf numFmtId="167" fontId="12" fillId="2" borderId="4" xfId="2" applyNumberFormat="1" applyFont="1" applyFill="1" applyBorder="1" applyAlignment="1">
      <alignment horizontal="center" vertical="center" wrapText="1"/>
    </xf>
    <xf numFmtId="168" fontId="9" fillId="2" borderId="4" xfId="2" applyNumberFormat="1" applyFont="1" applyFill="1" applyBorder="1" applyAlignment="1">
      <alignment horizontal="center" vertical="center" wrapText="1"/>
    </xf>
    <xf numFmtId="168" fontId="5" fillId="2" borderId="4" xfId="2" applyNumberFormat="1" applyFont="1" applyFill="1" applyBorder="1" applyAlignment="1">
      <alignment horizontal="center" vertical="center" wrapText="1"/>
    </xf>
    <xf numFmtId="166" fontId="14" fillId="2" borderId="0" xfId="2" applyNumberFormat="1" applyFont="1" applyFill="1" applyAlignment="1"/>
    <xf numFmtId="169" fontId="12" fillId="2" borderId="1" xfId="2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70" fontId="14" fillId="2" borderId="0" xfId="2" applyNumberFormat="1" applyFont="1" applyFill="1" applyAlignment="1">
      <alignment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12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12" fillId="2" borderId="3" xfId="1" applyNumberFormat="1" applyFont="1" applyFill="1" applyBorder="1" applyAlignment="1">
      <alignment horizontal="center" vertical="center" wrapText="1"/>
    </xf>
    <xf numFmtId="1" fontId="12" fillId="2" borderId="4" xfId="1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1" fontId="9" fillId="2" borderId="1" xfId="2" applyNumberFormat="1" applyFont="1" applyFill="1" applyBorder="1" applyAlignment="1">
      <alignment horizontal="center" vertical="center" wrapText="1"/>
    </xf>
    <xf numFmtId="171" fontId="5" fillId="2" borderId="1" xfId="2" applyNumberFormat="1" applyFont="1" applyFill="1" applyBorder="1" applyAlignment="1">
      <alignment horizontal="center" vertical="center" wrapText="1"/>
    </xf>
    <xf numFmtId="172" fontId="5" fillId="2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73" fontId="11" fillId="2" borderId="1" xfId="2" applyNumberFormat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73" fontId="9" fillId="2" borderId="2" xfId="2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Alignment="1">
      <alignment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" fontId="5" fillId="2" borderId="2" xfId="1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3" fontId="12" fillId="2" borderId="3" xfId="2" applyNumberFormat="1" applyFont="1" applyFill="1" applyBorder="1" applyAlignment="1">
      <alignment horizontal="center" vertical="center" wrapText="1"/>
    </xf>
    <xf numFmtId="3" fontId="9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73" fontId="12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4" fillId="2" borderId="0" xfId="1" applyNumberFormat="1" applyFont="1" applyFill="1" applyAlignment="1">
      <alignment wrapText="1"/>
    </xf>
    <xf numFmtId="165" fontId="12" fillId="2" borderId="2" xfId="2" applyNumberFormat="1" applyFont="1" applyFill="1" applyBorder="1" applyAlignment="1">
      <alignment horizontal="center" vertical="center" wrapText="1"/>
    </xf>
    <xf numFmtId="173" fontId="5" fillId="2" borderId="2" xfId="2" applyNumberFormat="1" applyFont="1" applyFill="1" applyBorder="1" applyAlignment="1">
      <alignment horizontal="center" vertical="center" wrapText="1"/>
    </xf>
    <xf numFmtId="165" fontId="12" fillId="2" borderId="3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65" fontId="19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19" fillId="2" borderId="0" xfId="1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165" fontId="19" fillId="2" borderId="0" xfId="2" applyNumberFormat="1" applyFont="1" applyFill="1" applyBorder="1" applyAlignment="1">
      <alignment horizontal="center" vertical="center" wrapText="1"/>
    </xf>
    <xf numFmtId="165" fontId="20" fillId="2" borderId="0" xfId="2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wrapText="1"/>
    </xf>
    <xf numFmtId="0" fontId="3" fillId="2" borderId="0" xfId="1" applyNumberFormat="1" applyFont="1" applyFill="1" applyAlignment="1">
      <alignment horizontal="center" vertical="center" wrapText="1"/>
    </xf>
    <xf numFmtId="1" fontId="19" fillId="3" borderId="1" xfId="1" applyNumberFormat="1" applyFont="1" applyFill="1" applyBorder="1" applyAlignment="1">
      <alignment vertical="center" wrapText="1"/>
    </xf>
    <xf numFmtId="1" fontId="19" fillId="3" borderId="1" xfId="1" applyNumberFormat="1" applyFont="1" applyFill="1" applyBorder="1" applyAlignment="1">
      <alignment horizontal="center" vertical="center" wrapText="1"/>
    </xf>
    <xf numFmtId="165" fontId="19" fillId="3" borderId="1" xfId="2" applyNumberFormat="1" applyFont="1" applyFill="1" applyBorder="1" applyAlignment="1">
      <alignment horizontal="center" vertical="center" wrapText="1"/>
    </xf>
    <xf numFmtId="165" fontId="20" fillId="3" borderId="1" xfId="2" applyNumberFormat="1" applyFont="1" applyFill="1" applyBorder="1" applyAlignment="1">
      <alignment horizontal="center" vertical="center" wrapText="1"/>
    </xf>
    <xf numFmtId="0" fontId="19" fillId="4" borderId="1" xfId="1" applyNumberFormat="1" applyFont="1" applyFill="1" applyBorder="1" applyAlignment="1">
      <alignment horizontal="center" vertical="center" wrapText="1"/>
    </xf>
    <xf numFmtId="1" fontId="19" fillId="4" borderId="1" xfId="1" applyNumberFormat="1" applyFont="1" applyFill="1" applyBorder="1" applyAlignment="1">
      <alignment vertical="center" wrapText="1"/>
    </xf>
    <xf numFmtId="1" fontId="19" fillId="4" borderId="1" xfId="1" applyNumberFormat="1" applyFont="1" applyFill="1" applyBorder="1" applyAlignment="1">
      <alignment horizontal="center" vertical="center" wrapText="1"/>
    </xf>
    <xf numFmtId="165" fontId="19" fillId="4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vertical="center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168" fontId="5" fillId="0" borderId="3" xfId="2" applyNumberFormat="1" applyFont="1" applyFill="1" applyBorder="1" applyAlignment="1">
      <alignment horizontal="center" vertical="center" wrapText="1"/>
    </xf>
    <xf numFmtId="168" fontId="5" fillId="0" borderId="4" xfId="2" applyNumberFormat="1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horizontal="left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wrapText="1"/>
    </xf>
    <xf numFmtId="0" fontId="26" fillId="2" borderId="0" xfId="1" applyFont="1" applyFill="1" applyAlignment="1">
      <alignment wrapText="1"/>
    </xf>
    <xf numFmtId="0" fontId="19" fillId="2" borderId="6" xfId="1" applyNumberFormat="1" applyFont="1" applyFill="1" applyBorder="1" applyAlignment="1">
      <alignment horizontal="center" vertical="center" wrapText="1"/>
    </xf>
    <xf numFmtId="1" fontId="19" fillId="2" borderId="6" xfId="1" applyNumberFormat="1" applyFont="1" applyFill="1" applyBorder="1" applyAlignment="1">
      <alignment vertical="center" wrapText="1"/>
    </xf>
    <xf numFmtId="1" fontId="19" fillId="2" borderId="6" xfId="1" applyNumberFormat="1" applyFont="1" applyFill="1" applyBorder="1" applyAlignment="1">
      <alignment horizontal="center" vertical="center" wrapText="1"/>
    </xf>
    <xf numFmtId="165" fontId="19" fillId="2" borderId="6" xfId="2" applyNumberFormat="1" applyFont="1" applyFill="1" applyBorder="1" applyAlignment="1">
      <alignment horizontal="center" vertical="center" wrapText="1"/>
    </xf>
    <xf numFmtId="165" fontId="20" fillId="2" borderId="6" xfId="2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1" fontId="5" fillId="2" borderId="8" xfId="1" applyNumberFormat="1" applyFont="1" applyFill="1" applyBorder="1" applyAlignment="1">
      <alignment vertical="center" wrapText="1"/>
    </xf>
    <xf numFmtId="1" fontId="5" fillId="2" borderId="8" xfId="1" applyNumberFormat="1" applyFont="1" applyFill="1" applyBorder="1" applyAlignment="1">
      <alignment horizontal="center" vertical="center" wrapText="1"/>
    </xf>
    <xf numFmtId="165" fontId="5" fillId="2" borderId="8" xfId="2" applyNumberFormat="1" applyFont="1" applyFill="1" applyBorder="1" applyAlignment="1">
      <alignment horizontal="center" vertical="center" wrapText="1"/>
    </xf>
    <xf numFmtId="165" fontId="9" fillId="2" borderId="8" xfId="2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wrapText="1"/>
    </xf>
    <xf numFmtId="1" fontId="24" fillId="2" borderId="1" xfId="1" applyNumberFormat="1" applyFont="1" applyFill="1" applyBorder="1" applyAlignment="1">
      <alignment horizontal="center" vertical="center" wrapText="1"/>
    </xf>
    <xf numFmtId="165" fontId="31" fillId="2" borderId="1" xfId="2" applyNumberFormat="1" applyFont="1" applyFill="1" applyBorder="1" applyAlignment="1">
      <alignment horizontal="center" vertical="center" wrapText="1"/>
    </xf>
    <xf numFmtId="165" fontId="24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165" fontId="34" fillId="2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9" fontId="27" fillId="0" borderId="0" xfId="2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wrapText="1"/>
    </xf>
    <xf numFmtId="1" fontId="27" fillId="0" borderId="0" xfId="1" applyNumberFormat="1" applyFont="1" applyFill="1" applyBorder="1" applyAlignment="1">
      <alignment horizontal="right" vertical="center" wrapText="1"/>
    </xf>
    <xf numFmtId="165" fontId="37" fillId="0" borderId="0" xfId="1" applyNumberFormat="1" applyFont="1" applyFill="1" applyAlignment="1">
      <alignment horizontal="center" vertical="center" wrapText="1"/>
    </xf>
    <xf numFmtId="9" fontId="37" fillId="0" borderId="0" xfId="1" applyNumberFormat="1" applyFont="1" applyFill="1" applyAlignment="1">
      <alignment horizontal="center" vertical="center" wrapText="1"/>
    </xf>
    <xf numFmtId="0" fontId="38" fillId="0" borderId="0" xfId="1" applyFont="1" applyFill="1" applyAlignment="1">
      <alignment wrapText="1"/>
    </xf>
    <xf numFmtId="3" fontId="39" fillId="0" borderId="0" xfId="1" applyNumberFormat="1" applyFont="1" applyFill="1" applyAlignment="1">
      <alignment horizontal="center" vertical="center" wrapText="1"/>
    </xf>
    <xf numFmtId="3" fontId="40" fillId="0" borderId="0" xfId="1" applyNumberFormat="1" applyFont="1" applyFill="1" applyAlignment="1">
      <alignment wrapText="1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6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5" fillId="0" borderId="0" xfId="0" applyFont="1" applyFill="1" applyAlignment="1">
      <alignment horizontal="right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textRotation="90" wrapText="1"/>
    </xf>
    <xf numFmtId="0" fontId="10" fillId="0" borderId="1" xfId="1" applyNumberFormat="1" applyFont="1" applyFill="1" applyBorder="1" applyAlignment="1">
      <alignment horizontal="center" vertical="center" wrapText="1"/>
    </xf>
    <xf numFmtId="1" fontId="29" fillId="0" borderId="1" xfId="1" applyNumberFormat="1" applyFont="1" applyFill="1" applyBorder="1" applyAlignment="1">
      <alignment horizontal="center" vertical="center" wrapText="1"/>
    </xf>
    <xf numFmtId="0" fontId="30" fillId="0" borderId="1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3" fontId="19" fillId="0" borderId="1" xfId="1" applyNumberFormat="1" applyFont="1" applyFill="1" applyBorder="1" applyAlignment="1">
      <alignment horizontal="center" vertical="center" wrapText="1"/>
    </xf>
    <xf numFmtId="3" fontId="20" fillId="0" borderId="1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wrapText="1"/>
    </xf>
    <xf numFmtId="1" fontId="3" fillId="0" borderId="0" xfId="1" applyNumberFormat="1" applyFont="1" applyFill="1" applyAlignment="1">
      <alignment wrapText="1"/>
    </xf>
    <xf numFmtId="0" fontId="5" fillId="0" borderId="2" xfId="1" applyNumberFormat="1" applyFont="1" applyFill="1" applyBorder="1" applyAlignment="1">
      <alignment horizontal="center" vertical="center" wrapText="1"/>
    </xf>
    <xf numFmtId="3" fontId="19" fillId="0" borderId="9" xfId="1" applyNumberFormat="1" applyFont="1" applyFill="1" applyBorder="1" applyAlignment="1">
      <alignment horizontal="center" vertical="center" wrapText="1"/>
    </xf>
    <xf numFmtId="3" fontId="20" fillId="0" borderId="9" xfId="1" applyNumberFormat="1" applyFont="1" applyFill="1" applyBorder="1" applyAlignment="1">
      <alignment horizontal="center" vertical="center" wrapText="1"/>
    </xf>
    <xf numFmtId="3" fontId="20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3" fontId="19" fillId="0" borderId="4" xfId="1" applyNumberFormat="1" applyFont="1" applyFill="1" applyBorder="1" applyAlignment="1">
      <alignment horizontal="center" vertical="center" wrapText="1"/>
    </xf>
    <xf numFmtId="3" fontId="20" fillId="0" borderId="4" xfId="1" applyNumberFormat="1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167" fontId="19" fillId="0" borderId="1" xfId="2" applyNumberFormat="1" applyFont="1" applyFill="1" applyBorder="1" applyAlignment="1">
      <alignment horizontal="center" vertical="center" wrapText="1"/>
    </xf>
    <xf numFmtId="164" fontId="20" fillId="0" borderId="1" xfId="2" applyNumberFormat="1" applyFont="1" applyFill="1" applyBorder="1" applyAlignment="1">
      <alignment horizontal="center" vertical="center" wrapText="1"/>
    </xf>
    <xf numFmtId="3" fontId="20" fillId="0" borderId="1" xfId="2" applyNumberFormat="1" applyFont="1" applyFill="1" applyBorder="1" applyAlignment="1">
      <alignment horizontal="center" vertical="center" wrapText="1"/>
    </xf>
    <xf numFmtId="166" fontId="13" fillId="0" borderId="0" xfId="2" applyNumberFormat="1" applyFont="1" applyFill="1" applyAlignment="1">
      <alignment wrapText="1"/>
    </xf>
    <xf numFmtId="166" fontId="14" fillId="0" borderId="0" xfId="2" applyNumberFormat="1" applyFont="1" applyFill="1" applyAlignment="1">
      <alignment wrapText="1"/>
    </xf>
    <xf numFmtId="167" fontId="19" fillId="0" borderId="3" xfId="2" applyNumberFormat="1" applyFont="1" applyFill="1" applyBorder="1" applyAlignment="1">
      <alignment horizontal="center" vertical="center" wrapText="1"/>
    </xf>
    <xf numFmtId="164" fontId="20" fillId="0" borderId="3" xfId="2" applyNumberFormat="1" applyFont="1" applyFill="1" applyBorder="1" applyAlignment="1">
      <alignment vertical="center" wrapText="1"/>
    </xf>
    <xf numFmtId="4" fontId="20" fillId="0" borderId="3" xfId="2" applyNumberFormat="1" applyFont="1" applyFill="1" applyBorder="1" applyAlignment="1">
      <alignment horizontal="center" vertical="center" wrapText="1"/>
    </xf>
    <xf numFmtId="167" fontId="19" fillId="0" borderId="4" xfId="2" applyNumberFormat="1" applyFont="1" applyFill="1" applyBorder="1" applyAlignment="1">
      <alignment horizontal="center" vertical="center" wrapText="1"/>
    </xf>
    <xf numFmtId="164" fontId="20" fillId="0" borderId="4" xfId="2" applyNumberFormat="1" applyFont="1" applyFill="1" applyBorder="1" applyAlignment="1">
      <alignment vertical="center" wrapText="1"/>
    </xf>
    <xf numFmtId="4" fontId="20" fillId="0" borderId="4" xfId="2" applyNumberFormat="1" applyFont="1" applyFill="1" applyBorder="1" applyAlignment="1">
      <alignment horizontal="center" vertical="center" wrapText="1"/>
    </xf>
    <xf numFmtId="166" fontId="14" fillId="0" borderId="0" xfId="2" applyNumberFormat="1" applyFont="1" applyFill="1" applyAlignment="1"/>
    <xf numFmtId="169" fontId="19" fillId="0" borderId="1" xfId="2" applyNumberFormat="1" applyFont="1" applyFill="1" applyBorder="1" applyAlignment="1">
      <alignment horizontal="center" vertical="center" wrapText="1"/>
    </xf>
    <xf numFmtId="169" fontId="20" fillId="0" borderId="1" xfId="2" applyNumberFormat="1" applyFont="1" applyFill="1" applyBorder="1" applyAlignment="1">
      <alignment horizontal="center" vertical="center" wrapText="1"/>
    </xf>
    <xf numFmtId="4" fontId="20" fillId="0" borderId="1" xfId="2" applyNumberFormat="1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vertical="center" wrapText="1"/>
    </xf>
    <xf numFmtId="1" fontId="19" fillId="0" borderId="1" xfId="1" applyNumberFormat="1" applyFont="1" applyFill="1" applyBorder="1" applyAlignment="1">
      <alignment horizontal="center" vertical="center" wrapText="1"/>
    </xf>
    <xf numFmtId="165" fontId="20" fillId="0" borderId="1" xfId="1" applyNumberFormat="1" applyFont="1" applyFill="1" applyBorder="1" applyAlignment="1">
      <alignment horizontal="center" vertical="center" wrapText="1"/>
    </xf>
    <xf numFmtId="165" fontId="20" fillId="0" borderId="1" xfId="2" applyNumberFormat="1" applyFont="1" applyFill="1" applyBorder="1" applyAlignment="1">
      <alignment horizontal="center" vertical="center" wrapText="1"/>
    </xf>
    <xf numFmtId="170" fontId="14" fillId="0" borderId="0" xfId="2" applyNumberFormat="1" applyFont="1" applyFill="1" applyAlignment="1">
      <alignment wrapText="1"/>
    </xf>
    <xf numFmtId="1" fontId="5" fillId="0" borderId="2" xfId="1" applyNumberFormat="1" applyFont="1" applyFill="1" applyBorder="1" applyAlignment="1">
      <alignment horizontal="center" vertical="center" wrapText="1"/>
    </xf>
    <xf numFmtId="165" fontId="20" fillId="0" borderId="2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19" fillId="0" borderId="3" xfId="1" applyNumberFormat="1" applyFont="1" applyFill="1" applyBorder="1" applyAlignment="1">
      <alignment horizontal="center" vertical="center" wrapText="1"/>
    </xf>
    <xf numFmtId="1" fontId="19" fillId="0" borderId="4" xfId="1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center" vertical="center" wrapText="1"/>
    </xf>
    <xf numFmtId="171" fontId="32" fillId="0" borderId="1" xfId="2" applyNumberFormat="1" applyFont="1" applyFill="1" applyBorder="1" applyAlignment="1">
      <alignment horizontal="center" vertical="center" wrapText="1"/>
    </xf>
    <xf numFmtId="4" fontId="32" fillId="0" borderId="1" xfId="2" applyNumberFormat="1" applyFont="1" applyFill="1" applyBorder="1" applyAlignment="1">
      <alignment horizontal="center" vertical="center" wrapText="1"/>
    </xf>
    <xf numFmtId="172" fontId="5" fillId="0" borderId="1" xfId="1" applyNumberFormat="1" applyFont="1" applyFill="1" applyBorder="1" applyAlignment="1">
      <alignment horizontal="center" vertical="center" wrapText="1"/>
    </xf>
    <xf numFmtId="165" fontId="19" fillId="0" borderId="1" xfId="1" applyNumberFormat="1" applyFont="1" applyFill="1" applyBorder="1" applyAlignment="1">
      <alignment horizontal="center" vertical="center" wrapText="1"/>
    </xf>
    <xf numFmtId="165" fontId="31" fillId="0" borderId="1" xfId="2" applyNumberFormat="1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horizontal="center" vertical="center" wrapText="1"/>
    </xf>
    <xf numFmtId="165" fontId="19" fillId="0" borderId="9" xfId="1" applyNumberFormat="1" applyFont="1" applyFill="1" applyBorder="1" applyAlignment="1">
      <alignment horizontal="center" vertical="center" wrapText="1"/>
    </xf>
    <xf numFmtId="165" fontId="20" fillId="0" borderId="9" xfId="2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0" fillId="0" borderId="4" xfId="2" applyNumberFormat="1" applyFont="1" applyFill="1" applyBorder="1" applyAlignment="1">
      <alignment horizontal="center" vertical="center" wrapText="1"/>
    </xf>
    <xf numFmtId="3" fontId="19" fillId="0" borderId="7" xfId="1" applyNumberFormat="1" applyFont="1" applyFill="1" applyBorder="1" applyAlignment="1">
      <alignment horizontal="center" vertical="center" wrapText="1"/>
    </xf>
    <xf numFmtId="3" fontId="20" fillId="0" borderId="7" xfId="2" applyNumberFormat="1" applyFont="1" applyFill="1" applyBorder="1" applyAlignment="1">
      <alignment horizontal="center" vertical="center" wrapText="1"/>
    </xf>
    <xf numFmtId="165" fontId="20" fillId="0" borderId="7" xfId="2" applyNumberFormat="1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73" fontId="20" fillId="0" borderId="1" xfId="2" applyNumberFormat="1" applyFont="1" applyFill="1" applyBorder="1" applyAlignment="1">
      <alignment horizontal="center" vertical="center" wrapText="1"/>
    </xf>
    <xf numFmtId="3" fontId="19" fillId="0" borderId="1" xfId="2" applyNumberFormat="1" applyFont="1" applyFill="1" applyBorder="1" applyAlignment="1">
      <alignment horizontal="center" vertical="center" wrapText="1"/>
    </xf>
    <xf numFmtId="3" fontId="19" fillId="0" borderId="9" xfId="2" applyNumberFormat="1" applyFont="1" applyFill="1" applyBorder="1" applyAlignment="1">
      <alignment horizontal="center" vertical="center" wrapText="1"/>
    </xf>
    <xf numFmtId="3" fontId="20" fillId="0" borderId="9" xfId="2" applyNumberFormat="1" applyFont="1" applyFill="1" applyBorder="1" applyAlignment="1">
      <alignment horizontal="center" vertical="center" wrapText="1"/>
    </xf>
    <xf numFmtId="3" fontId="19" fillId="0" borderId="3" xfId="2" applyNumberFormat="1" applyFont="1" applyFill="1" applyBorder="1" applyAlignment="1">
      <alignment horizontal="center" vertical="center" wrapText="1"/>
    </xf>
    <xf numFmtId="3" fontId="20" fillId="0" borderId="3" xfId="2" applyNumberFormat="1" applyFont="1" applyFill="1" applyBorder="1" applyAlignment="1">
      <alignment horizontal="center" vertical="center" wrapText="1"/>
    </xf>
    <xf numFmtId="3" fontId="19" fillId="0" borderId="4" xfId="2" applyNumberFormat="1" applyFont="1" applyFill="1" applyBorder="1" applyAlignment="1">
      <alignment horizontal="center" vertical="center" wrapText="1"/>
    </xf>
    <xf numFmtId="3" fontId="20" fillId="0" borderId="4" xfId="2" applyNumberFormat="1" applyFont="1" applyFill="1" applyBorder="1" applyAlignment="1">
      <alignment horizontal="center" vertical="center" wrapText="1"/>
    </xf>
    <xf numFmtId="165" fontId="19" fillId="0" borderId="9" xfId="2" applyNumberFormat="1" applyFont="1" applyFill="1" applyBorder="1" applyAlignment="1">
      <alignment horizontal="center" vertical="center" wrapText="1"/>
    </xf>
    <xf numFmtId="173" fontId="20" fillId="0" borderId="9" xfId="2" applyNumberFormat="1" applyFont="1" applyFill="1" applyBorder="1" applyAlignment="1">
      <alignment horizontal="center" vertical="center" wrapText="1"/>
    </xf>
    <xf numFmtId="165" fontId="19" fillId="0" borderId="3" xfId="2" applyNumberFormat="1" applyFont="1" applyFill="1" applyBorder="1" applyAlignment="1">
      <alignment horizontal="center" vertical="center" wrapText="1"/>
    </xf>
    <xf numFmtId="165" fontId="20" fillId="0" borderId="3" xfId="2" applyNumberFormat="1" applyFont="1" applyFill="1" applyBorder="1" applyAlignment="1">
      <alignment horizontal="center" vertical="center" wrapText="1"/>
    </xf>
    <xf numFmtId="165" fontId="19" fillId="0" borderId="4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>
      <alignment horizontal="center" vertical="center" wrapText="1"/>
    </xf>
    <xf numFmtId="1" fontId="19" fillId="0" borderId="1" xfId="1" applyNumberFormat="1" applyFont="1" applyFill="1" applyBorder="1" applyAlignment="1">
      <alignment vertical="center" wrapText="1"/>
    </xf>
    <xf numFmtId="0" fontId="21" fillId="0" borderId="0" xfId="1" applyFont="1" applyFill="1" applyAlignment="1">
      <alignment wrapText="1"/>
    </xf>
    <xf numFmtId="165" fontId="32" fillId="0" borderId="1" xfId="2" applyNumberFormat="1" applyFont="1" applyFill="1" applyBorder="1" applyAlignment="1">
      <alignment horizontal="center" vertical="center" wrapText="1"/>
    </xf>
    <xf numFmtId="0" fontId="19" fillId="0" borderId="0" xfId="1" applyNumberFormat="1" applyFont="1" applyFill="1" applyBorder="1" applyAlignment="1">
      <alignment horizontal="center" vertical="center" wrapText="1"/>
    </xf>
    <xf numFmtId="1" fontId="19" fillId="0" borderId="0" xfId="1" applyNumberFormat="1" applyFont="1" applyFill="1" applyBorder="1" applyAlignment="1">
      <alignment vertical="center" wrapText="1"/>
    </xf>
    <xf numFmtId="1" fontId="19" fillId="0" borderId="0" xfId="1" applyNumberFormat="1" applyFont="1" applyFill="1" applyBorder="1" applyAlignment="1">
      <alignment horizontal="center" vertical="center" wrapText="1"/>
    </xf>
    <xf numFmtId="165" fontId="19" fillId="0" borderId="0" xfId="2" applyNumberFormat="1" applyFont="1" applyFill="1" applyBorder="1" applyAlignment="1">
      <alignment horizontal="center" vertical="center" wrapText="1"/>
    </xf>
    <xf numFmtId="165" fontId="32" fillId="0" borderId="0" xfId="2" applyNumberFormat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wrapText="1"/>
    </xf>
    <xf numFmtId="0" fontId="25" fillId="0" borderId="0" xfId="1" applyFont="1" applyFill="1" applyAlignment="1">
      <alignment wrapText="1"/>
    </xf>
    <xf numFmtId="0" fontId="26" fillId="0" borderId="0" xfId="1" applyFont="1" applyFill="1" applyAlignment="1">
      <alignment wrapText="1"/>
    </xf>
    <xf numFmtId="0" fontId="3" fillId="0" borderId="0" xfId="1" applyNumberFormat="1" applyFont="1" applyFill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right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wrapText="1"/>
    </xf>
    <xf numFmtId="165" fontId="2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wrapText="1"/>
    </xf>
    <xf numFmtId="0" fontId="4" fillId="0" borderId="0" xfId="1" applyFont="1" applyFill="1" applyAlignment="1">
      <alignment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textRotation="90" wrapText="1"/>
    </xf>
    <xf numFmtId="0" fontId="15" fillId="0" borderId="1" xfId="1" applyNumberFormat="1" applyFont="1" applyFill="1" applyBorder="1" applyAlignment="1">
      <alignment horizontal="center" vertical="center" wrapText="1"/>
    </xf>
    <xf numFmtId="3" fontId="31" fillId="0" borderId="1" xfId="1" applyNumberFormat="1" applyFont="1" applyFill="1" applyBorder="1" applyAlignment="1">
      <alignment horizontal="center" vertical="center" wrapText="1"/>
    </xf>
    <xf numFmtId="3" fontId="31" fillId="0" borderId="3" xfId="1" applyNumberFormat="1" applyFont="1" applyFill="1" applyBorder="1" applyAlignment="1">
      <alignment horizontal="center" vertical="center" wrapText="1"/>
    </xf>
    <xf numFmtId="3" fontId="31" fillId="0" borderId="4" xfId="1" applyNumberFormat="1" applyFont="1" applyFill="1" applyBorder="1" applyAlignment="1">
      <alignment horizontal="center" vertical="center" wrapText="1"/>
    </xf>
    <xf numFmtId="3" fontId="24" fillId="0" borderId="4" xfId="1" applyNumberFormat="1" applyFont="1" applyFill="1" applyBorder="1" applyAlignment="1">
      <alignment horizontal="center" vertical="center" wrapText="1"/>
    </xf>
    <xf numFmtId="167" fontId="24" fillId="0" borderId="1" xfId="2" applyNumberFormat="1" applyFont="1" applyFill="1" applyBorder="1" applyAlignment="1">
      <alignment horizontal="center" vertical="center" wrapText="1"/>
    </xf>
    <xf numFmtId="164" fontId="31" fillId="0" borderId="1" xfId="2" applyNumberFormat="1" applyFont="1" applyFill="1" applyBorder="1" applyAlignment="1">
      <alignment horizontal="center" vertical="center" wrapText="1"/>
    </xf>
    <xf numFmtId="4" fontId="31" fillId="0" borderId="1" xfId="2" applyNumberFormat="1" applyFont="1" applyFill="1" applyBorder="1" applyAlignment="1">
      <alignment horizontal="center" vertical="center" wrapText="1"/>
    </xf>
    <xf numFmtId="164" fontId="24" fillId="0" borderId="3" xfId="2" applyNumberFormat="1" applyFont="1" applyFill="1" applyBorder="1" applyAlignment="1">
      <alignment vertical="center" wrapText="1"/>
    </xf>
    <xf numFmtId="164" fontId="31" fillId="0" borderId="3" xfId="2" applyNumberFormat="1" applyFont="1" applyFill="1" applyBorder="1" applyAlignment="1">
      <alignment vertical="center" wrapText="1"/>
    </xf>
    <xf numFmtId="4" fontId="31" fillId="0" borderId="3" xfId="2" applyNumberFormat="1" applyFont="1" applyFill="1" applyBorder="1" applyAlignment="1">
      <alignment vertical="center" wrapText="1"/>
    </xf>
    <xf numFmtId="164" fontId="24" fillId="0" borderId="4" xfId="2" applyNumberFormat="1" applyFont="1" applyFill="1" applyBorder="1" applyAlignment="1">
      <alignment vertical="center" wrapText="1"/>
    </xf>
    <xf numFmtId="164" fontId="31" fillId="0" borderId="4" xfId="2" applyNumberFormat="1" applyFont="1" applyFill="1" applyBorder="1" applyAlignment="1">
      <alignment vertical="center" wrapText="1"/>
    </xf>
    <xf numFmtId="4" fontId="31" fillId="0" borderId="4" xfId="2" applyNumberFormat="1" applyFont="1" applyFill="1" applyBorder="1" applyAlignment="1">
      <alignment vertical="center" wrapText="1"/>
    </xf>
    <xf numFmtId="169" fontId="24" fillId="0" borderId="1" xfId="2" applyNumberFormat="1" applyFont="1" applyFill="1" applyBorder="1" applyAlignment="1">
      <alignment horizontal="center" vertical="center" wrapText="1"/>
    </xf>
    <xf numFmtId="169" fontId="31" fillId="0" borderId="1" xfId="2" applyNumberFormat="1" applyFont="1" applyFill="1" applyBorder="1" applyAlignment="1">
      <alignment horizontal="center" vertical="center" wrapText="1"/>
    </xf>
    <xf numFmtId="165" fontId="31" fillId="0" borderId="1" xfId="1" applyNumberFormat="1" applyFont="1" applyFill="1" applyBorder="1" applyAlignment="1">
      <alignment horizontal="center" vertical="center" wrapText="1"/>
    </xf>
    <xf numFmtId="165" fontId="31" fillId="0" borderId="2" xfId="1" applyNumberFormat="1" applyFont="1" applyFill="1" applyBorder="1" applyAlignment="1">
      <alignment horizontal="center" vertical="center" wrapText="1"/>
    </xf>
    <xf numFmtId="1" fontId="24" fillId="0" borderId="1" xfId="1" applyNumberFormat="1" applyFont="1" applyFill="1" applyBorder="1" applyAlignment="1">
      <alignment horizontal="center" vertical="center" wrapText="1"/>
    </xf>
    <xf numFmtId="171" fontId="31" fillId="0" borderId="1" xfId="2" applyNumberFormat="1" applyFont="1" applyFill="1" applyBorder="1" applyAlignment="1">
      <alignment horizontal="center" vertical="center" wrapText="1"/>
    </xf>
    <xf numFmtId="165" fontId="31" fillId="0" borderId="2" xfId="2" applyNumberFormat="1" applyFont="1" applyFill="1" applyBorder="1" applyAlignment="1">
      <alignment horizontal="center" vertical="center" wrapText="1"/>
    </xf>
    <xf numFmtId="165" fontId="31" fillId="0" borderId="4" xfId="2" applyNumberFormat="1" applyFont="1" applyFill="1" applyBorder="1" applyAlignment="1">
      <alignment horizontal="center" vertical="center" wrapText="1"/>
    </xf>
    <xf numFmtId="3" fontId="24" fillId="0" borderId="7" xfId="1" applyNumberFormat="1" applyFont="1" applyFill="1" applyBorder="1" applyAlignment="1">
      <alignment horizontal="center" vertical="center" wrapText="1"/>
    </xf>
    <xf numFmtId="3" fontId="31" fillId="0" borderId="7" xfId="2" applyNumberFormat="1" applyFont="1" applyFill="1" applyBorder="1" applyAlignment="1">
      <alignment horizontal="center" vertical="center" wrapText="1"/>
    </xf>
    <xf numFmtId="4" fontId="31" fillId="0" borderId="7" xfId="2" applyNumberFormat="1" applyFont="1" applyFill="1" applyBorder="1" applyAlignment="1">
      <alignment horizontal="center" vertical="center" wrapText="1"/>
    </xf>
    <xf numFmtId="173" fontId="31" fillId="0" borderId="1" xfId="2" applyNumberFormat="1" applyFont="1" applyFill="1" applyBorder="1" applyAlignment="1">
      <alignment horizontal="center" vertical="center" wrapText="1"/>
    </xf>
    <xf numFmtId="3" fontId="31" fillId="0" borderId="1" xfId="2" applyNumberFormat="1" applyFont="1" applyFill="1" applyBorder="1" applyAlignment="1">
      <alignment horizontal="center" vertical="center" wrapText="1"/>
    </xf>
    <xf numFmtId="3" fontId="31" fillId="0" borderId="9" xfId="2" applyNumberFormat="1" applyFont="1" applyFill="1" applyBorder="1" applyAlignment="1">
      <alignment horizontal="center" vertical="center" wrapText="1"/>
    </xf>
    <xf numFmtId="3" fontId="31" fillId="0" borderId="3" xfId="2" applyNumberFormat="1" applyFont="1" applyFill="1" applyBorder="1" applyAlignment="1">
      <alignment horizontal="center" vertical="center" wrapText="1"/>
    </xf>
    <xf numFmtId="3" fontId="31" fillId="0" borderId="4" xfId="2" applyNumberFormat="1" applyFont="1" applyFill="1" applyBorder="1" applyAlignment="1">
      <alignment horizontal="center" vertical="center" wrapText="1"/>
    </xf>
    <xf numFmtId="173" fontId="31" fillId="0" borderId="9" xfId="2" applyNumberFormat="1" applyFont="1" applyFill="1" applyBorder="1" applyAlignment="1">
      <alignment horizontal="center" vertical="center" wrapText="1"/>
    </xf>
    <xf numFmtId="165" fontId="31" fillId="0" borderId="9" xfId="2" applyNumberFormat="1" applyFont="1" applyFill="1" applyBorder="1" applyAlignment="1">
      <alignment horizontal="center" vertical="center" wrapText="1"/>
    </xf>
    <xf numFmtId="173" fontId="31" fillId="0" borderId="3" xfId="2" applyNumberFormat="1" applyFont="1" applyFill="1" applyBorder="1" applyAlignment="1">
      <alignment horizontal="center" vertical="center" wrapText="1"/>
    </xf>
    <xf numFmtId="165" fontId="31" fillId="0" borderId="3" xfId="2" applyNumberFormat="1" applyFont="1" applyFill="1" applyBorder="1" applyAlignment="1">
      <alignment horizontal="center" vertical="center" wrapText="1"/>
    </xf>
    <xf numFmtId="173" fontId="31" fillId="0" borderId="4" xfId="2" applyNumberFormat="1" applyFont="1" applyFill="1" applyBorder="1" applyAlignment="1">
      <alignment horizontal="center" vertical="center" wrapText="1"/>
    </xf>
    <xf numFmtId="165" fontId="20" fillId="0" borderId="0" xfId="2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165" fontId="7" fillId="2" borderId="0" xfId="1" applyNumberFormat="1" applyFont="1" applyFill="1" applyAlignment="1">
      <alignment horizontal="center" vertical="center" wrapText="1"/>
    </xf>
    <xf numFmtId="1" fontId="10" fillId="2" borderId="2" xfId="1" applyNumberFormat="1" applyFont="1" applyFill="1" applyBorder="1" applyAlignment="1">
      <alignment horizontal="center" vertical="center" wrapText="1"/>
    </xf>
    <xf numFmtId="1" fontId="10" fillId="2" borderId="3" xfId="1" applyNumberFormat="1" applyFont="1" applyFill="1" applyBorder="1" applyAlignment="1">
      <alignment horizontal="center" vertical="center" wrapText="1"/>
    </xf>
    <xf numFmtId="1" fontId="10" fillId="2" borderId="4" xfId="1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/>
    </xf>
    <xf numFmtId="165" fontId="23" fillId="2" borderId="0" xfId="1" applyNumberFormat="1" applyFont="1" applyFill="1" applyAlignment="1">
      <alignment horizontal="center" vertical="center" wrapText="1"/>
    </xf>
    <xf numFmtId="0" fontId="36" fillId="2" borderId="0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horizontal="left" vertical="center"/>
    </xf>
    <xf numFmtId="0" fontId="36" fillId="2" borderId="0" xfId="0" applyFont="1" applyFill="1" applyAlignment="1">
      <alignment horizontal="left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7" xfId="1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left" vertical="center" wrapText="1"/>
    </xf>
    <xf numFmtId="165" fontId="23" fillId="0" borderId="0" xfId="1" applyNumberFormat="1" applyFont="1" applyFill="1" applyAlignment="1">
      <alignment horizontal="center" vertical="center" wrapText="1"/>
    </xf>
    <xf numFmtId="1" fontId="10" fillId="0" borderId="6" xfId="1" applyNumberFormat="1" applyFont="1" applyFill="1" applyBorder="1" applyAlignment="1">
      <alignment horizontal="center" vertical="center" wrapText="1"/>
    </xf>
    <xf numFmtId="1" fontId="10" fillId="0" borderId="7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_Расчеты к 121 питание_10_2009" xfId="1"/>
    <cellStyle name="Финансовый_Расчеты к 121 питание_10_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19" zoomScale="90" zoomScaleNormal="55" zoomScaleSheetLayoutView="90" workbookViewId="0">
      <selection activeCell="A43" sqref="A43:XFD43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328" t="s">
        <v>85</v>
      </c>
      <c r="Q1" s="328"/>
      <c r="R1" s="328"/>
      <c r="S1" s="6"/>
    </row>
    <row r="2" spans="1:20" ht="77.25" customHeight="1" x14ac:dyDescent="0.2">
      <c r="A2" s="1"/>
      <c r="C2" s="2"/>
      <c r="P2" s="328"/>
      <c r="Q2" s="328"/>
      <c r="R2" s="328"/>
      <c r="S2" s="6"/>
    </row>
    <row r="3" spans="1:20" ht="58.5" customHeight="1" x14ac:dyDescent="0.2">
      <c r="A3" s="329" t="s">
        <v>81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330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331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332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330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331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332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330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331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331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331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18" t="s">
        <v>86</v>
      </c>
      <c r="C42" s="119"/>
      <c r="D42" s="120">
        <v>323075</v>
      </c>
      <c r="E42" s="121">
        <v>127446</v>
      </c>
      <c r="F42" s="121">
        <v>57209</v>
      </c>
      <c r="G42" s="120">
        <v>12453</v>
      </c>
      <c r="H42" s="120">
        <v>10236</v>
      </c>
      <c r="I42" s="120">
        <v>3390</v>
      </c>
      <c r="J42" s="120">
        <v>17697</v>
      </c>
      <c r="K42" s="120">
        <v>11329</v>
      </c>
      <c r="L42" s="120">
        <v>1918</v>
      </c>
      <c r="M42" s="120">
        <v>10350</v>
      </c>
      <c r="N42" s="120">
        <v>8220</v>
      </c>
      <c r="O42" s="120">
        <v>19590</v>
      </c>
      <c r="P42" s="120">
        <v>12444</v>
      </c>
      <c r="Q42" s="120">
        <v>14075</v>
      </c>
      <c r="R42" s="120">
        <v>16718</v>
      </c>
    </row>
    <row r="43" spans="1:20" s="122" customFormat="1" ht="51.75" customHeight="1" x14ac:dyDescent="0.25">
      <c r="A43" s="134">
        <v>17</v>
      </c>
      <c r="B43" s="135" t="s">
        <v>84</v>
      </c>
      <c r="C43" s="136"/>
      <c r="D43" s="137">
        <f>D41-D42</f>
        <v>89918</v>
      </c>
      <c r="E43" s="137">
        <f t="shared" ref="E43:R43" si="12">E41-E42</f>
        <v>47651</v>
      </c>
      <c r="F43" s="137">
        <f t="shared" si="12"/>
        <v>14725</v>
      </c>
      <c r="G43" s="137">
        <f t="shared" si="12"/>
        <v>3566</v>
      </c>
      <c r="H43" s="137">
        <f t="shared" si="12"/>
        <v>1942</v>
      </c>
      <c r="I43" s="137">
        <f t="shared" si="12"/>
        <v>276</v>
      </c>
      <c r="J43" s="137">
        <f t="shared" si="12"/>
        <v>7222</v>
      </c>
      <c r="K43" s="137">
        <f t="shared" si="12"/>
        <v>0</v>
      </c>
      <c r="L43" s="137">
        <f t="shared" si="12"/>
        <v>217</v>
      </c>
      <c r="M43" s="137">
        <f t="shared" si="12"/>
        <v>5508</v>
      </c>
      <c r="N43" s="137">
        <f t="shared" si="12"/>
        <v>2608</v>
      </c>
      <c r="O43" s="137">
        <f t="shared" si="12"/>
        <v>0</v>
      </c>
      <c r="P43" s="137">
        <f t="shared" si="12"/>
        <v>2983</v>
      </c>
      <c r="Q43" s="137">
        <f t="shared" si="12"/>
        <v>3220</v>
      </c>
      <c r="R43" s="137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333" t="s">
        <v>79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128"/>
    </row>
    <row r="46" spans="1:20" s="122" customFormat="1" ht="75.75" customHeight="1" x14ac:dyDescent="0.25">
      <c r="A46" s="327" t="s">
        <v>80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128"/>
    </row>
  </sheetData>
  <mergeCells count="7">
    <mergeCell ref="A46:R46"/>
    <mergeCell ref="P1:R2"/>
    <mergeCell ref="A3:R3"/>
    <mergeCell ref="C8:C10"/>
    <mergeCell ref="C12:C14"/>
    <mergeCell ref="C29:C32"/>
    <mergeCell ref="A45:R45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5"/>
  <sheetViews>
    <sheetView tabSelected="1" view="pageBreakPreview" zoomScale="110" zoomScaleNormal="100" zoomScaleSheetLayoutView="110" workbookViewId="0">
      <selection activeCell="S6" sqref="S6"/>
    </sheetView>
  </sheetViews>
  <sheetFormatPr defaultRowHeight="12.75" x14ac:dyDescent="0.2"/>
  <cols>
    <col min="1" max="1" width="5.42578125" style="129" customWidth="1"/>
    <col min="2" max="2" width="40.8554687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1.7109375" style="5" customWidth="1"/>
    <col min="18" max="18" width="11.28515625" style="5" customWidth="1"/>
    <col min="19" max="16384" width="9.140625" style="5"/>
  </cols>
  <sheetData>
    <row r="1" spans="1:20" x14ac:dyDescent="0.2">
      <c r="A1" s="1"/>
      <c r="B1" s="2"/>
      <c r="C1" s="2"/>
      <c r="R1" s="145" t="s">
        <v>112</v>
      </c>
      <c r="S1" s="6"/>
    </row>
    <row r="2" spans="1:20" ht="17.25" customHeight="1" x14ac:dyDescent="0.2">
      <c r="A2" s="1"/>
      <c r="C2" s="2"/>
      <c r="R2" s="146" t="s">
        <v>90</v>
      </c>
      <c r="S2" s="6"/>
    </row>
    <row r="3" spans="1:20" ht="42.75" customHeight="1" x14ac:dyDescent="0.2">
      <c r="A3" s="335" t="s">
        <v>91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6"/>
    </row>
    <row r="4" spans="1:20" s="182" customFormat="1" ht="15.75" customHeight="1" x14ac:dyDescent="0.25">
      <c r="A4" s="180"/>
      <c r="B4" s="180"/>
      <c r="C4" s="180"/>
      <c r="D4" s="180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20" s="184" customFormat="1" ht="15.75" customHeight="1" x14ac:dyDescent="0.2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</row>
    <row r="6" spans="1:20" ht="162.75" customHeight="1" x14ac:dyDescent="0.2">
      <c r="A6" s="13" t="s">
        <v>0</v>
      </c>
      <c r="B6" s="14" t="s">
        <v>1</v>
      </c>
      <c r="C6" s="14" t="s">
        <v>2</v>
      </c>
      <c r="D6" s="15" t="s">
        <v>3</v>
      </c>
      <c r="E6" s="16" t="s">
        <v>4</v>
      </c>
      <c r="F6" s="16" t="s">
        <v>5</v>
      </c>
      <c r="G6" s="17" t="s">
        <v>6</v>
      </c>
      <c r="H6" s="17" t="s">
        <v>7</v>
      </c>
      <c r="I6" s="17" t="s">
        <v>8</v>
      </c>
      <c r="J6" s="17" t="s">
        <v>9</v>
      </c>
      <c r="K6" s="17" t="s">
        <v>10</v>
      </c>
      <c r="L6" s="17" t="s">
        <v>11</v>
      </c>
      <c r="M6" s="17" t="s">
        <v>12</v>
      </c>
      <c r="N6" s="17" t="s">
        <v>13</v>
      </c>
      <c r="O6" s="17" t="s">
        <v>14</v>
      </c>
      <c r="P6" s="17" t="s">
        <v>15</v>
      </c>
      <c r="Q6" s="17" t="s">
        <v>16</v>
      </c>
      <c r="R6" s="17" t="s">
        <v>17</v>
      </c>
      <c r="S6" s="18"/>
      <c r="T6" s="19"/>
    </row>
    <row r="7" spans="1:20" s="23" customFormat="1" ht="12" customHeight="1" x14ac:dyDescent="0.2">
      <c r="A7" s="20">
        <v>1</v>
      </c>
      <c r="B7" s="21">
        <v>2</v>
      </c>
      <c r="C7" s="21">
        <v>3</v>
      </c>
      <c r="D7" s="21">
        <v>4</v>
      </c>
      <c r="E7" s="22">
        <v>5</v>
      </c>
      <c r="F7" s="22">
        <v>6</v>
      </c>
      <c r="G7" s="21">
        <v>7</v>
      </c>
      <c r="H7" s="21">
        <v>8</v>
      </c>
      <c r="I7" s="21">
        <v>9</v>
      </c>
      <c r="J7" s="20">
        <v>10</v>
      </c>
      <c r="K7" s="21">
        <v>11</v>
      </c>
      <c r="L7" s="21">
        <v>12</v>
      </c>
      <c r="M7" s="20">
        <v>13</v>
      </c>
      <c r="N7" s="21">
        <v>14</v>
      </c>
      <c r="O7" s="21">
        <v>15</v>
      </c>
      <c r="P7" s="20">
        <v>16</v>
      </c>
      <c r="Q7" s="21">
        <v>17</v>
      </c>
      <c r="R7" s="21">
        <v>18</v>
      </c>
    </row>
    <row r="8" spans="1:20" s="30" customFormat="1" ht="42" customHeight="1" x14ac:dyDescent="0.2">
      <c r="A8" s="24">
        <v>1</v>
      </c>
      <c r="B8" s="25" t="s">
        <v>18</v>
      </c>
      <c r="C8" s="26" t="s">
        <v>19</v>
      </c>
      <c r="D8" s="27">
        <v>12084</v>
      </c>
      <c r="E8" s="28">
        <v>5354</v>
      </c>
      <c r="F8" s="28">
        <v>2445</v>
      </c>
      <c r="G8" s="28">
        <v>421</v>
      </c>
      <c r="H8" s="28">
        <v>276</v>
      </c>
      <c r="I8" s="28">
        <v>85</v>
      </c>
      <c r="J8" s="28">
        <v>779</v>
      </c>
      <c r="K8" s="28">
        <v>314</v>
      </c>
      <c r="L8" s="28">
        <v>60</v>
      </c>
      <c r="M8" s="28">
        <v>531</v>
      </c>
      <c r="N8" s="28">
        <v>298</v>
      </c>
      <c r="O8" s="28">
        <v>462</v>
      </c>
      <c r="P8" s="28">
        <v>362</v>
      </c>
      <c r="Q8" s="28">
        <v>356</v>
      </c>
      <c r="R8" s="28">
        <v>341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341" t="s">
        <v>111</v>
      </c>
      <c r="D9" s="38">
        <v>5969</v>
      </c>
      <c r="E9" s="40">
        <v>2912</v>
      </c>
      <c r="F9" s="40">
        <v>1083</v>
      </c>
      <c r="G9" s="147">
        <v>234</v>
      </c>
      <c r="H9" s="40">
        <v>195</v>
      </c>
      <c r="I9" s="40">
        <v>10</v>
      </c>
      <c r="J9" s="40">
        <v>471</v>
      </c>
      <c r="K9" s="40">
        <v>0</v>
      </c>
      <c r="L9" s="40">
        <v>60</v>
      </c>
      <c r="M9" s="40">
        <v>454</v>
      </c>
      <c r="N9" s="40">
        <v>143</v>
      </c>
      <c r="O9" s="40">
        <v>83</v>
      </c>
      <c r="P9" s="40">
        <v>212</v>
      </c>
      <c r="Q9" s="40">
        <v>112</v>
      </c>
      <c r="R9" s="147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342"/>
      <c r="D10" s="42">
        <v>6115</v>
      </c>
      <c r="E10" s="44">
        <v>2442</v>
      </c>
      <c r="F10" s="44">
        <v>1362</v>
      </c>
      <c r="G10" s="148">
        <v>187</v>
      </c>
      <c r="H10" s="44">
        <v>81</v>
      </c>
      <c r="I10" s="44">
        <v>75</v>
      </c>
      <c r="J10" s="44">
        <v>308</v>
      </c>
      <c r="K10" s="44">
        <v>314</v>
      </c>
      <c r="L10" s="44">
        <v>0</v>
      </c>
      <c r="M10" s="44">
        <v>77</v>
      </c>
      <c r="N10" s="44">
        <v>155</v>
      </c>
      <c r="O10" s="44">
        <v>379</v>
      </c>
      <c r="P10" s="44">
        <v>150</v>
      </c>
      <c r="Q10" s="44">
        <v>244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151" t="s">
        <v>87</v>
      </c>
      <c r="C11" s="46"/>
      <c r="D11" s="47"/>
      <c r="E11" s="49"/>
      <c r="F11" s="49"/>
      <c r="G11" s="138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1.75" customHeight="1" x14ac:dyDescent="0.2">
      <c r="A12" s="36" t="s">
        <v>26</v>
      </c>
      <c r="B12" s="37" t="s">
        <v>29</v>
      </c>
      <c r="C12" s="331" t="s">
        <v>111</v>
      </c>
      <c r="D12" s="55"/>
      <c r="E12" s="57">
        <v>178.5</v>
      </c>
      <c r="F12" s="57">
        <v>168.5</v>
      </c>
      <c r="G12" s="149">
        <v>208.5</v>
      </c>
      <c r="H12" s="57">
        <v>292</v>
      </c>
      <c r="I12" s="57">
        <v>211</v>
      </c>
      <c r="J12" s="57">
        <v>194.35</v>
      </c>
      <c r="K12" s="57">
        <v>0</v>
      </c>
      <c r="L12" s="57">
        <v>350</v>
      </c>
      <c r="M12" s="57">
        <v>174.45</v>
      </c>
      <c r="N12" s="57">
        <v>209</v>
      </c>
      <c r="O12" s="57">
        <v>295.5</v>
      </c>
      <c r="P12" s="149">
        <v>259.18</v>
      </c>
      <c r="Q12" s="57">
        <v>308.45</v>
      </c>
      <c r="R12" s="149">
        <v>0</v>
      </c>
      <c r="S12" s="50"/>
    </row>
    <row r="13" spans="1:20" s="51" customFormat="1" ht="26.25" customHeight="1" x14ac:dyDescent="0.2">
      <c r="A13" s="41" t="s">
        <v>28</v>
      </c>
      <c r="B13" s="37" t="s">
        <v>30</v>
      </c>
      <c r="C13" s="332"/>
      <c r="D13" s="58"/>
      <c r="E13" s="60">
        <v>209.36</v>
      </c>
      <c r="F13" s="60">
        <v>210.5</v>
      </c>
      <c r="G13" s="150">
        <v>246.5</v>
      </c>
      <c r="H13" s="60">
        <v>358.5</v>
      </c>
      <c r="I13" s="60">
        <v>251</v>
      </c>
      <c r="J13" s="60">
        <v>233.21</v>
      </c>
      <c r="K13" s="60">
        <v>227.5</v>
      </c>
      <c r="L13" s="60">
        <v>0</v>
      </c>
      <c r="M13" s="60">
        <v>204.14999999999998</v>
      </c>
      <c r="N13" s="60">
        <v>280</v>
      </c>
      <c r="O13" s="60">
        <v>322.39999999999998</v>
      </c>
      <c r="P13" s="150">
        <v>302.375</v>
      </c>
      <c r="Q13" s="60">
        <v>359.86</v>
      </c>
      <c r="R13" s="60">
        <v>309.36500000000001</v>
      </c>
      <c r="S13" s="61"/>
    </row>
    <row r="14" spans="1:20" s="51" customFormat="1" ht="55.5" customHeight="1" x14ac:dyDescent="0.2">
      <c r="A14" s="24">
        <v>3</v>
      </c>
      <c r="B14" s="25" t="s">
        <v>88</v>
      </c>
      <c r="C14" s="21" t="s">
        <v>32</v>
      </c>
      <c r="D14" s="62">
        <v>1.04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50"/>
    </row>
    <row r="15" spans="1:20" s="51" customFormat="1" ht="43.5" customHeight="1" x14ac:dyDescent="0.2">
      <c r="A15" s="24">
        <v>4</v>
      </c>
      <c r="B15" s="45" t="s">
        <v>33</v>
      </c>
      <c r="C15" s="26" t="s">
        <v>34</v>
      </c>
      <c r="D15" s="64"/>
      <c r="E15" s="65">
        <v>1072291.0848000001</v>
      </c>
      <c r="F15" s="65">
        <v>487953.96000000008</v>
      </c>
      <c r="G15" s="65">
        <v>98679.88</v>
      </c>
      <c r="H15" s="65">
        <v>89417.64</v>
      </c>
      <c r="I15" s="65">
        <v>21772.400000000001</v>
      </c>
      <c r="J15" s="65">
        <v>169902.23120000001</v>
      </c>
      <c r="K15" s="65">
        <v>74292.400000000009</v>
      </c>
      <c r="L15" s="65">
        <v>21840</v>
      </c>
      <c r="M15" s="65">
        <v>98716.643999999986</v>
      </c>
      <c r="N15" s="65">
        <v>76218.48</v>
      </c>
      <c r="O15" s="65">
        <v>152584.74400000001</v>
      </c>
      <c r="P15" s="65">
        <v>104314.50640000001</v>
      </c>
      <c r="Q15" s="65">
        <v>127246.3296</v>
      </c>
      <c r="R15" s="65">
        <v>109713.20359999999</v>
      </c>
      <c r="S15" s="50"/>
      <c r="T15" s="67"/>
    </row>
    <row r="16" spans="1:20" s="30" customFormat="1" ht="22.5" customHeight="1" x14ac:dyDescent="0.2">
      <c r="A16" s="36" t="s">
        <v>35</v>
      </c>
      <c r="B16" s="37" t="s">
        <v>23</v>
      </c>
      <c r="C16" s="71" t="s">
        <v>36</v>
      </c>
      <c r="D16" s="72"/>
      <c r="E16" s="70">
        <v>540583.68000000005</v>
      </c>
      <c r="F16" s="70">
        <v>189784.92</v>
      </c>
      <c r="G16" s="70">
        <v>50740.560000000005</v>
      </c>
      <c r="H16" s="70">
        <v>59217.599999999999</v>
      </c>
      <c r="I16" s="70">
        <v>2194.4</v>
      </c>
      <c r="J16" s="70">
        <v>95200.403999999995</v>
      </c>
      <c r="K16" s="70">
        <v>0</v>
      </c>
      <c r="L16" s="70">
        <v>21840</v>
      </c>
      <c r="M16" s="70">
        <v>82368.311999999991</v>
      </c>
      <c r="N16" s="70">
        <v>31082.48</v>
      </c>
      <c r="O16" s="70">
        <v>25507.56</v>
      </c>
      <c r="P16" s="70">
        <v>57144.006400000006</v>
      </c>
      <c r="Q16" s="70">
        <v>35928.256000000001</v>
      </c>
      <c r="R16" s="70">
        <v>0</v>
      </c>
    </row>
    <row r="17" spans="1:20" s="30" customFormat="1" ht="27.75" customHeight="1" x14ac:dyDescent="0.2">
      <c r="A17" s="41" t="s">
        <v>37</v>
      </c>
      <c r="B17" s="37" t="s">
        <v>24</v>
      </c>
      <c r="C17" s="71" t="s">
        <v>38</v>
      </c>
      <c r="D17" s="73"/>
      <c r="E17" s="70">
        <v>531707.40480000002</v>
      </c>
      <c r="F17" s="70">
        <v>298169.04000000004</v>
      </c>
      <c r="G17" s="70">
        <v>47939.32</v>
      </c>
      <c r="H17" s="70">
        <v>30200.04</v>
      </c>
      <c r="I17" s="70">
        <v>19578</v>
      </c>
      <c r="J17" s="70">
        <v>74701.827200000014</v>
      </c>
      <c r="K17" s="70">
        <v>74292.400000000009</v>
      </c>
      <c r="L17" s="70">
        <v>0</v>
      </c>
      <c r="M17" s="70">
        <v>16348.331999999999</v>
      </c>
      <c r="N17" s="70">
        <v>45136</v>
      </c>
      <c r="O17" s="70">
        <v>127077.18399999999</v>
      </c>
      <c r="P17" s="70">
        <v>47170.5</v>
      </c>
      <c r="Q17" s="70">
        <v>91318.073600000003</v>
      </c>
      <c r="R17" s="70">
        <v>109713.20359999999</v>
      </c>
      <c r="S17" s="29"/>
    </row>
    <row r="18" spans="1:20" s="51" customFormat="1" ht="29.25" customHeight="1" x14ac:dyDescent="0.2">
      <c r="A18" s="24">
        <v>5</v>
      </c>
      <c r="B18" s="45" t="s">
        <v>39</v>
      </c>
      <c r="C18" s="74" t="s">
        <v>40</v>
      </c>
      <c r="D18" s="64">
        <v>190</v>
      </c>
      <c r="E18" s="75"/>
      <c r="F18" s="75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50"/>
    </row>
    <row r="19" spans="1:20" ht="46.9" customHeight="1" x14ac:dyDescent="0.2">
      <c r="A19" s="24">
        <v>6</v>
      </c>
      <c r="B19" s="45" t="s">
        <v>41</v>
      </c>
      <c r="C19" s="77" t="s">
        <v>42</v>
      </c>
      <c r="D19" s="78">
        <v>513938</v>
      </c>
      <c r="E19" s="79">
        <v>203735</v>
      </c>
      <c r="F19" s="79">
        <v>92711</v>
      </c>
      <c r="G19" s="79">
        <v>18749</v>
      </c>
      <c r="H19" s="79">
        <v>16989</v>
      </c>
      <c r="I19" s="79">
        <v>4137</v>
      </c>
      <c r="J19" s="79">
        <v>32281</v>
      </c>
      <c r="K19" s="79">
        <v>14116</v>
      </c>
      <c r="L19" s="79">
        <v>4150</v>
      </c>
      <c r="M19" s="79">
        <v>18756</v>
      </c>
      <c r="N19" s="79">
        <v>14482</v>
      </c>
      <c r="O19" s="79">
        <v>28991</v>
      </c>
      <c r="P19" s="79">
        <v>19819</v>
      </c>
      <c r="Q19" s="79">
        <v>24176</v>
      </c>
      <c r="R19" s="79">
        <v>20846</v>
      </c>
      <c r="S19" s="6"/>
    </row>
    <row r="20" spans="1:20" ht="21.75" customHeight="1" x14ac:dyDescent="0.2">
      <c r="A20" s="36" t="s">
        <v>43</v>
      </c>
      <c r="B20" s="37" t="s">
        <v>23</v>
      </c>
      <c r="C20" s="71" t="s">
        <v>44</v>
      </c>
      <c r="D20" s="82">
        <v>226402</v>
      </c>
      <c r="E20" s="81">
        <v>102711</v>
      </c>
      <c r="F20" s="81">
        <v>36059</v>
      </c>
      <c r="G20" s="81">
        <v>9641</v>
      </c>
      <c r="H20" s="81">
        <v>11251</v>
      </c>
      <c r="I20" s="81">
        <v>417</v>
      </c>
      <c r="J20" s="81">
        <v>18088</v>
      </c>
      <c r="K20" s="81">
        <v>0</v>
      </c>
      <c r="L20" s="81">
        <v>4150</v>
      </c>
      <c r="M20" s="81">
        <v>15650</v>
      </c>
      <c r="N20" s="81">
        <v>5906</v>
      </c>
      <c r="O20" s="81">
        <v>4846</v>
      </c>
      <c r="P20" s="81">
        <v>10857</v>
      </c>
      <c r="Q20" s="81">
        <v>6826</v>
      </c>
      <c r="R20" s="81">
        <v>0</v>
      </c>
      <c r="S20" s="6"/>
    </row>
    <row r="21" spans="1:20" ht="28.5" customHeight="1" x14ac:dyDescent="0.2">
      <c r="A21" s="41" t="s">
        <v>45</v>
      </c>
      <c r="B21" s="37" t="s">
        <v>24</v>
      </c>
      <c r="C21" s="71" t="s">
        <v>46</v>
      </c>
      <c r="D21" s="83">
        <v>287536</v>
      </c>
      <c r="E21" s="81">
        <v>101024</v>
      </c>
      <c r="F21" s="81">
        <v>56652</v>
      </c>
      <c r="G21" s="81">
        <v>9108</v>
      </c>
      <c r="H21" s="81">
        <v>5738</v>
      </c>
      <c r="I21" s="81">
        <v>3720</v>
      </c>
      <c r="J21" s="81">
        <v>14193</v>
      </c>
      <c r="K21" s="81">
        <v>14116</v>
      </c>
      <c r="L21" s="81">
        <v>0</v>
      </c>
      <c r="M21" s="81">
        <v>3106</v>
      </c>
      <c r="N21" s="81">
        <v>8576</v>
      </c>
      <c r="O21" s="81">
        <v>24145</v>
      </c>
      <c r="P21" s="81">
        <v>8962</v>
      </c>
      <c r="Q21" s="81">
        <v>17350</v>
      </c>
      <c r="R21" s="81">
        <v>20846</v>
      </c>
      <c r="S21" s="6"/>
    </row>
    <row r="22" spans="1:20" s="90" customFormat="1" ht="53.25" customHeight="1" x14ac:dyDescent="0.2">
      <c r="A22" s="84">
        <v>7</v>
      </c>
      <c r="B22" s="85" t="s">
        <v>47</v>
      </c>
      <c r="C22" s="86"/>
      <c r="D22" s="87">
        <v>62</v>
      </c>
      <c r="E22" s="88">
        <v>3</v>
      </c>
      <c r="F22" s="88">
        <v>22</v>
      </c>
      <c r="G22" s="89">
        <v>4</v>
      </c>
      <c r="H22" s="89">
        <v>2</v>
      </c>
      <c r="I22" s="89">
        <v>0</v>
      </c>
      <c r="J22" s="89">
        <v>6</v>
      </c>
      <c r="K22" s="89">
        <v>0</v>
      </c>
      <c r="L22" s="89">
        <v>0</v>
      </c>
      <c r="M22" s="89">
        <v>16</v>
      </c>
      <c r="N22" s="89">
        <v>0</v>
      </c>
      <c r="O22" s="89">
        <v>0</v>
      </c>
      <c r="P22" s="89">
        <v>6</v>
      </c>
      <c r="Q22" s="89">
        <v>3</v>
      </c>
      <c r="R22" s="89">
        <v>0</v>
      </c>
    </row>
    <row r="23" spans="1:20" s="90" customFormat="1" ht="66" customHeight="1" x14ac:dyDescent="0.2">
      <c r="A23" s="84">
        <v>8</v>
      </c>
      <c r="B23" s="85" t="s">
        <v>89</v>
      </c>
      <c r="C23" s="91" t="s">
        <v>49</v>
      </c>
      <c r="D23" s="92"/>
      <c r="E23" s="94">
        <v>171</v>
      </c>
      <c r="F23" s="94">
        <v>175</v>
      </c>
      <c r="G23" s="94">
        <v>227</v>
      </c>
      <c r="H23" s="94">
        <v>217</v>
      </c>
      <c r="I23" s="94">
        <v>229</v>
      </c>
      <c r="J23" s="94">
        <v>210</v>
      </c>
      <c r="K23" s="94">
        <v>217</v>
      </c>
      <c r="L23" s="94">
        <v>162</v>
      </c>
      <c r="M23" s="94">
        <v>176</v>
      </c>
      <c r="N23" s="94">
        <v>206</v>
      </c>
      <c r="O23" s="94">
        <v>204</v>
      </c>
      <c r="P23" s="94">
        <v>295</v>
      </c>
      <c r="Q23" s="94">
        <v>286</v>
      </c>
      <c r="R23" s="94">
        <v>292</v>
      </c>
    </row>
    <row r="24" spans="1:20" s="90" customFormat="1" ht="67.5" customHeight="1" x14ac:dyDescent="0.2">
      <c r="A24" s="84">
        <v>9</v>
      </c>
      <c r="B24" s="85" t="s">
        <v>50</v>
      </c>
      <c r="C24" s="86" t="s">
        <v>92</v>
      </c>
      <c r="D24" s="92">
        <v>2357</v>
      </c>
      <c r="E24" s="95">
        <v>97</v>
      </c>
      <c r="F24" s="95">
        <v>732</v>
      </c>
      <c r="G24" s="95">
        <v>173</v>
      </c>
      <c r="H24" s="95">
        <v>82</v>
      </c>
      <c r="I24" s="95">
        <v>0</v>
      </c>
      <c r="J24" s="95">
        <v>239</v>
      </c>
      <c r="K24" s="95">
        <v>0</v>
      </c>
      <c r="L24" s="95">
        <v>0</v>
      </c>
      <c r="M24" s="95">
        <v>535</v>
      </c>
      <c r="N24" s="95">
        <v>0</v>
      </c>
      <c r="O24" s="95">
        <v>0</v>
      </c>
      <c r="P24" s="95">
        <v>336</v>
      </c>
      <c r="Q24" s="95">
        <v>163</v>
      </c>
      <c r="R24" s="95">
        <v>0</v>
      </c>
      <c r="T24" s="96"/>
    </row>
    <row r="25" spans="1:20" s="19" customFormat="1" ht="90.75" customHeight="1" x14ac:dyDescent="0.2">
      <c r="A25" s="84">
        <v>10</v>
      </c>
      <c r="B25" s="85" t="s">
        <v>52</v>
      </c>
      <c r="C25" s="86" t="s">
        <v>53</v>
      </c>
      <c r="D25" s="89">
        <v>7563</v>
      </c>
      <c r="E25" s="88">
        <v>3060</v>
      </c>
      <c r="F25" s="88">
        <v>1320</v>
      </c>
      <c r="G25" s="88">
        <v>262</v>
      </c>
      <c r="H25" s="88">
        <v>154</v>
      </c>
      <c r="I25" s="88">
        <v>67</v>
      </c>
      <c r="J25" s="88">
        <v>590</v>
      </c>
      <c r="K25" s="88">
        <v>268</v>
      </c>
      <c r="L25" s="88">
        <v>50</v>
      </c>
      <c r="M25" s="88">
        <v>217</v>
      </c>
      <c r="N25" s="88">
        <v>287</v>
      </c>
      <c r="O25" s="88">
        <v>433</v>
      </c>
      <c r="P25" s="88">
        <v>260</v>
      </c>
      <c r="Q25" s="88">
        <v>286</v>
      </c>
      <c r="R25" s="88">
        <v>309</v>
      </c>
    </row>
    <row r="26" spans="1:20" s="19" customFormat="1" ht="25.5" customHeight="1" x14ac:dyDescent="0.2">
      <c r="A26" s="139" t="s">
        <v>54</v>
      </c>
      <c r="B26" s="140" t="s">
        <v>55</v>
      </c>
      <c r="C26" s="339" t="s">
        <v>111</v>
      </c>
      <c r="D26" s="141">
        <v>3594</v>
      </c>
      <c r="E26" s="152">
        <v>2094</v>
      </c>
      <c r="F26" s="152">
        <v>608</v>
      </c>
      <c r="G26" s="152">
        <v>139</v>
      </c>
      <c r="H26" s="152">
        <v>106</v>
      </c>
      <c r="I26" s="152">
        <v>47</v>
      </c>
      <c r="J26" s="152">
        <v>235</v>
      </c>
      <c r="K26" s="152">
        <v>40</v>
      </c>
      <c r="L26" s="152">
        <v>0</v>
      </c>
      <c r="M26" s="152">
        <v>102</v>
      </c>
      <c r="N26" s="152">
        <v>37</v>
      </c>
      <c r="O26" s="152">
        <v>33</v>
      </c>
      <c r="P26" s="152">
        <v>94</v>
      </c>
      <c r="Q26" s="152">
        <v>59</v>
      </c>
      <c r="R26" s="152">
        <v>0</v>
      </c>
    </row>
    <row r="27" spans="1:20" s="19" customFormat="1" ht="24" customHeight="1" x14ac:dyDescent="0.2">
      <c r="A27" s="142" t="s">
        <v>56</v>
      </c>
      <c r="B27" s="143" t="s">
        <v>57</v>
      </c>
      <c r="C27" s="340"/>
      <c r="D27" s="144">
        <v>2504</v>
      </c>
      <c r="E27" s="153">
        <v>262</v>
      </c>
      <c r="F27" s="153">
        <v>243</v>
      </c>
      <c r="G27" s="153">
        <v>47</v>
      </c>
      <c r="H27" s="153">
        <v>23</v>
      </c>
      <c r="I27" s="153">
        <v>11</v>
      </c>
      <c r="J27" s="153">
        <v>315</v>
      </c>
      <c r="K27" s="153">
        <v>227</v>
      </c>
      <c r="L27" s="153">
        <v>50</v>
      </c>
      <c r="M27" s="153">
        <v>31</v>
      </c>
      <c r="N27" s="153">
        <v>230</v>
      </c>
      <c r="O27" s="153">
        <v>400</v>
      </c>
      <c r="P27" s="153">
        <v>152</v>
      </c>
      <c r="Q27" s="153">
        <v>204</v>
      </c>
      <c r="R27" s="153">
        <v>309</v>
      </c>
    </row>
    <row r="28" spans="1:20" s="19" customFormat="1" ht="21" customHeight="1" x14ac:dyDescent="0.2">
      <c r="A28" s="142" t="s">
        <v>58</v>
      </c>
      <c r="B28" s="143" t="s">
        <v>59</v>
      </c>
      <c r="C28" s="340"/>
      <c r="D28" s="144">
        <v>1451</v>
      </c>
      <c r="E28" s="153">
        <v>696</v>
      </c>
      <c r="F28" s="153">
        <v>463</v>
      </c>
      <c r="G28" s="153">
        <v>76</v>
      </c>
      <c r="H28" s="153">
        <v>25</v>
      </c>
      <c r="I28" s="153">
        <v>9</v>
      </c>
      <c r="J28" s="153">
        <v>40</v>
      </c>
      <c r="K28" s="153">
        <v>1</v>
      </c>
      <c r="L28" s="153">
        <v>0</v>
      </c>
      <c r="M28" s="153">
        <v>84</v>
      </c>
      <c r="N28" s="153">
        <v>20</v>
      </c>
      <c r="O28" s="153">
        <v>0</v>
      </c>
      <c r="P28" s="153">
        <v>14</v>
      </c>
      <c r="Q28" s="153">
        <v>23</v>
      </c>
      <c r="R28" s="153">
        <v>0</v>
      </c>
    </row>
    <row r="29" spans="1:20" s="19" customFormat="1" ht="25.5" customHeight="1" x14ac:dyDescent="0.2">
      <c r="A29" s="142" t="s">
        <v>60</v>
      </c>
      <c r="B29" s="143" t="s">
        <v>61</v>
      </c>
      <c r="C29" s="340"/>
      <c r="D29" s="144">
        <v>14</v>
      </c>
      <c r="E29" s="153">
        <v>8</v>
      </c>
      <c r="F29" s="153">
        <v>6</v>
      </c>
      <c r="G29" s="153">
        <v>0</v>
      </c>
      <c r="H29" s="153">
        <v>0</v>
      </c>
      <c r="I29" s="153">
        <v>0</v>
      </c>
      <c r="J29" s="153">
        <v>0</v>
      </c>
      <c r="K29" s="153">
        <v>0</v>
      </c>
      <c r="L29" s="153">
        <v>0</v>
      </c>
      <c r="M29" s="153">
        <v>0</v>
      </c>
      <c r="N29" s="153">
        <v>0</v>
      </c>
      <c r="O29" s="153">
        <v>0</v>
      </c>
      <c r="P29" s="153">
        <v>0</v>
      </c>
      <c r="Q29" s="153">
        <v>0</v>
      </c>
      <c r="R29" s="153">
        <v>0</v>
      </c>
    </row>
    <row r="30" spans="1:20" s="19" customFormat="1" ht="57" customHeight="1" x14ac:dyDescent="0.2">
      <c r="A30" s="24">
        <v>11</v>
      </c>
      <c r="B30" s="25" t="s">
        <v>62</v>
      </c>
      <c r="C30" s="21" t="s">
        <v>63</v>
      </c>
      <c r="D30" s="106">
        <v>2500</v>
      </c>
      <c r="E30" s="79"/>
      <c r="F30" s="79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</row>
    <row r="31" spans="1:20" s="19" customFormat="1" ht="78" customHeight="1" x14ac:dyDescent="0.2">
      <c r="A31" s="24">
        <v>12</v>
      </c>
      <c r="B31" s="25" t="s">
        <v>64</v>
      </c>
      <c r="C31" s="26" t="s">
        <v>65</v>
      </c>
      <c r="D31" s="106">
        <v>18917</v>
      </c>
      <c r="E31" s="108">
        <v>7650</v>
      </c>
      <c r="F31" s="108">
        <v>3301</v>
      </c>
      <c r="G31" s="108">
        <v>656</v>
      </c>
      <c r="H31" s="108">
        <v>386</v>
      </c>
      <c r="I31" s="108">
        <v>169</v>
      </c>
      <c r="J31" s="108">
        <v>1476</v>
      </c>
      <c r="K31" s="108">
        <v>671</v>
      </c>
      <c r="L31" s="108">
        <v>125</v>
      </c>
      <c r="M31" s="108">
        <v>543</v>
      </c>
      <c r="N31" s="108">
        <v>718</v>
      </c>
      <c r="O31" s="108">
        <v>1083</v>
      </c>
      <c r="P31" s="108">
        <v>650</v>
      </c>
      <c r="Q31" s="108">
        <v>716</v>
      </c>
      <c r="R31" s="108">
        <v>773</v>
      </c>
      <c r="T31" s="109"/>
    </row>
    <row r="32" spans="1:20" s="19" customFormat="1" ht="28.9" customHeight="1" x14ac:dyDescent="0.2">
      <c r="A32" s="31" t="s">
        <v>66</v>
      </c>
      <c r="B32" s="32" t="s">
        <v>55</v>
      </c>
      <c r="C32" s="68" t="s">
        <v>67</v>
      </c>
      <c r="D32" s="110">
        <v>8988</v>
      </c>
      <c r="E32" s="81">
        <v>5235</v>
      </c>
      <c r="F32" s="81">
        <v>1520</v>
      </c>
      <c r="G32" s="81">
        <v>348</v>
      </c>
      <c r="H32" s="81">
        <v>265</v>
      </c>
      <c r="I32" s="81">
        <v>118</v>
      </c>
      <c r="J32" s="81">
        <v>588</v>
      </c>
      <c r="K32" s="81">
        <v>100</v>
      </c>
      <c r="L32" s="81">
        <v>0</v>
      </c>
      <c r="M32" s="81">
        <v>255</v>
      </c>
      <c r="N32" s="81">
        <v>93</v>
      </c>
      <c r="O32" s="81">
        <v>83</v>
      </c>
      <c r="P32" s="81">
        <v>235</v>
      </c>
      <c r="Q32" s="81">
        <v>148</v>
      </c>
      <c r="R32" s="81">
        <v>0</v>
      </c>
    </row>
    <row r="33" spans="1:19" s="19" customFormat="1" ht="23.25" customHeight="1" x14ac:dyDescent="0.2">
      <c r="A33" s="36" t="s">
        <v>68</v>
      </c>
      <c r="B33" s="37" t="s">
        <v>57</v>
      </c>
      <c r="C33" s="71" t="s">
        <v>69</v>
      </c>
      <c r="D33" s="112">
        <v>6264</v>
      </c>
      <c r="E33" s="81">
        <v>655</v>
      </c>
      <c r="F33" s="81">
        <v>608</v>
      </c>
      <c r="G33" s="81">
        <v>118</v>
      </c>
      <c r="H33" s="81">
        <v>58</v>
      </c>
      <c r="I33" s="81">
        <v>28</v>
      </c>
      <c r="J33" s="81">
        <v>788</v>
      </c>
      <c r="K33" s="81">
        <v>568</v>
      </c>
      <c r="L33" s="81">
        <v>125</v>
      </c>
      <c r="M33" s="81">
        <v>78</v>
      </c>
      <c r="N33" s="81">
        <v>575</v>
      </c>
      <c r="O33" s="81">
        <v>1000</v>
      </c>
      <c r="P33" s="81">
        <v>380</v>
      </c>
      <c r="Q33" s="81">
        <v>510</v>
      </c>
      <c r="R33" s="81">
        <v>773</v>
      </c>
    </row>
    <row r="34" spans="1:19" s="19" customFormat="1" ht="23.25" customHeight="1" x14ac:dyDescent="0.2">
      <c r="A34" s="36" t="s">
        <v>70</v>
      </c>
      <c r="B34" s="37" t="s">
        <v>59</v>
      </c>
      <c r="C34" s="71" t="s">
        <v>71</v>
      </c>
      <c r="D34" s="112">
        <v>3630</v>
      </c>
      <c r="E34" s="81">
        <v>1740</v>
      </c>
      <c r="F34" s="81">
        <v>1158</v>
      </c>
      <c r="G34" s="81">
        <v>190</v>
      </c>
      <c r="H34" s="81">
        <v>63</v>
      </c>
      <c r="I34" s="81">
        <v>23</v>
      </c>
      <c r="J34" s="81">
        <v>100</v>
      </c>
      <c r="K34" s="81">
        <v>3</v>
      </c>
      <c r="L34" s="81">
        <v>0</v>
      </c>
      <c r="M34" s="81">
        <v>210</v>
      </c>
      <c r="N34" s="81">
        <v>50</v>
      </c>
      <c r="O34" s="81">
        <v>0</v>
      </c>
      <c r="P34" s="81">
        <v>35</v>
      </c>
      <c r="Q34" s="81">
        <v>58</v>
      </c>
      <c r="R34" s="81">
        <v>0</v>
      </c>
    </row>
    <row r="35" spans="1:19" s="19" customFormat="1" ht="28.15" customHeight="1" x14ac:dyDescent="0.2">
      <c r="A35" s="36" t="s">
        <v>72</v>
      </c>
      <c r="B35" s="37" t="s">
        <v>61</v>
      </c>
      <c r="C35" s="71" t="s">
        <v>73</v>
      </c>
      <c r="D35" s="112">
        <v>35</v>
      </c>
      <c r="E35" s="81">
        <v>20</v>
      </c>
      <c r="F35" s="81">
        <v>15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</row>
    <row r="36" spans="1:19" s="19" customFormat="1" ht="27" customHeight="1" x14ac:dyDescent="0.2">
      <c r="A36" s="24">
        <v>13</v>
      </c>
      <c r="B36" s="25" t="s">
        <v>74</v>
      </c>
      <c r="C36" s="26" t="s">
        <v>75</v>
      </c>
      <c r="D36" s="106">
        <v>535212</v>
      </c>
      <c r="E36" s="108">
        <v>211482</v>
      </c>
      <c r="F36" s="108">
        <v>96744</v>
      </c>
      <c r="G36" s="108">
        <v>19578</v>
      </c>
      <c r="H36" s="108">
        <v>17457</v>
      </c>
      <c r="I36" s="108">
        <v>4306</v>
      </c>
      <c r="J36" s="108">
        <v>33996</v>
      </c>
      <c r="K36" s="108">
        <v>14787</v>
      </c>
      <c r="L36" s="108">
        <v>4275</v>
      </c>
      <c r="M36" s="108">
        <v>19834</v>
      </c>
      <c r="N36" s="108">
        <v>15200</v>
      </c>
      <c r="O36" s="108">
        <v>30074</v>
      </c>
      <c r="P36" s="108">
        <v>20805</v>
      </c>
      <c r="Q36" s="108">
        <v>25055</v>
      </c>
      <c r="R36" s="108">
        <v>21619</v>
      </c>
    </row>
    <row r="37" spans="1:19" s="19" customFormat="1" ht="32.25" customHeight="1" x14ac:dyDescent="0.2">
      <c r="A37" s="24">
        <v>14</v>
      </c>
      <c r="B37" s="170" t="s">
        <v>103</v>
      </c>
      <c r="C37" s="171">
        <v>0.8</v>
      </c>
      <c r="D37" s="115"/>
      <c r="E37" s="116"/>
      <c r="F37" s="116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</row>
    <row r="38" spans="1:19" s="122" customFormat="1" ht="44.25" customHeight="1" x14ac:dyDescent="0.25">
      <c r="A38" s="156">
        <v>15</v>
      </c>
      <c r="B38" s="157" t="s">
        <v>77</v>
      </c>
      <c r="C38" s="158" t="s">
        <v>78</v>
      </c>
      <c r="D38" s="159">
        <v>428170</v>
      </c>
      <c r="E38" s="160">
        <v>169186</v>
      </c>
      <c r="F38" s="160">
        <v>77395</v>
      </c>
      <c r="G38" s="159">
        <v>15662</v>
      </c>
      <c r="H38" s="159">
        <v>13966</v>
      </c>
      <c r="I38" s="159">
        <v>3445</v>
      </c>
      <c r="J38" s="159">
        <v>27197</v>
      </c>
      <c r="K38" s="159">
        <v>11830</v>
      </c>
      <c r="L38" s="159">
        <v>3420</v>
      </c>
      <c r="M38" s="159">
        <v>15867</v>
      </c>
      <c r="N38" s="159">
        <v>12160</v>
      </c>
      <c r="O38" s="159">
        <v>24059</v>
      </c>
      <c r="P38" s="159">
        <v>16644</v>
      </c>
      <c r="Q38" s="159">
        <v>20044</v>
      </c>
      <c r="R38" s="159">
        <v>17295</v>
      </c>
    </row>
    <row r="39" spans="1:19" s="155" customFormat="1" ht="36.75" customHeight="1" x14ac:dyDescent="0.25">
      <c r="A39" s="24">
        <v>16</v>
      </c>
      <c r="B39" s="173" t="s">
        <v>104</v>
      </c>
      <c r="C39" s="167"/>
      <c r="D39" s="159">
        <v>28070</v>
      </c>
      <c r="E39" s="172">
        <v>6071</v>
      </c>
      <c r="F39" s="168">
        <v>687</v>
      </c>
      <c r="G39" s="169"/>
      <c r="H39" s="169"/>
      <c r="I39" s="169"/>
      <c r="J39" s="169">
        <v>21312</v>
      </c>
      <c r="K39" s="169"/>
      <c r="L39" s="169"/>
      <c r="M39" s="169"/>
      <c r="N39" s="169"/>
      <c r="O39" s="169"/>
      <c r="P39" s="169"/>
      <c r="Q39" s="169"/>
      <c r="R39" s="169"/>
    </row>
    <row r="40" spans="1:19" s="122" customFormat="1" ht="35.25" customHeight="1" x14ac:dyDescent="0.25">
      <c r="A40" s="156">
        <v>17</v>
      </c>
      <c r="B40" s="174" t="s">
        <v>114</v>
      </c>
      <c r="C40" s="119" t="s">
        <v>105</v>
      </c>
      <c r="D40" s="159">
        <v>400100</v>
      </c>
      <c r="E40" s="121">
        <v>163115</v>
      </c>
      <c r="F40" s="121">
        <v>76708</v>
      </c>
      <c r="G40" s="121">
        <v>15662</v>
      </c>
      <c r="H40" s="121">
        <v>13966</v>
      </c>
      <c r="I40" s="121">
        <v>3445</v>
      </c>
      <c r="J40" s="121">
        <v>5885</v>
      </c>
      <c r="K40" s="121">
        <v>11830</v>
      </c>
      <c r="L40" s="121">
        <v>3420</v>
      </c>
      <c r="M40" s="121">
        <v>15867</v>
      </c>
      <c r="N40" s="121">
        <v>12160</v>
      </c>
      <c r="O40" s="121">
        <v>24059</v>
      </c>
      <c r="P40" s="121">
        <v>16644</v>
      </c>
      <c r="Q40" s="121">
        <v>20044</v>
      </c>
      <c r="R40" s="121">
        <v>17295</v>
      </c>
    </row>
    <row r="41" spans="1:19" s="166" customFormat="1" ht="24.75" customHeight="1" x14ac:dyDescent="0.2">
      <c r="A41" s="161"/>
      <c r="B41" s="162" t="s">
        <v>86</v>
      </c>
      <c r="C41" s="163"/>
      <c r="D41" s="164">
        <v>323075</v>
      </c>
      <c r="E41" s="165">
        <v>127446</v>
      </c>
      <c r="F41" s="165">
        <v>57209</v>
      </c>
      <c r="G41" s="164">
        <v>12453</v>
      </c>
      <c r="H41" s="164">
        <v>10236</v>
      </c>
      <c r="I41" s="164">
        <v>3390</v>
      </c>
      <c r="J41" s="164">
        <v>17697</v>
      </c>
      <c r="K41" s="164">
        <v>11329</v>
      </c>
      <c r="L41" s="164">
        <v>1918</v>
      </c>
      <c r="M41" s="164">
        <v>10350</v>
      </c>
      <c r="N41" s="164">
        <v>8220</v>
      </c>
      <c r="O41" s="164">
        <v>19590</v>
      </c>
      <c r="P41" s="164">
        <v>12444</v>
      </c>
      <c r="Q41" s="164">
        <v>14075</v>
      </c>
      <c r="R41" s="164">
        <v>16718</v>
      </c>
    </row>
    <row r="42" spans="1:19" s="285" customFormat="1" ht="17.25" customHeight="1" x14ac:dyDescent="0.2">
      <c r="A42" s="281"/>
      <c r="B42" s="282" t="s">
        <v>93</v>
      </c>
      <c r="C42" s="283"/>
      <c r="D42" s="284">
        <v>105095</v>
      </c>
      <c r="E42" s="284">
        <v>41740</v>
      </c>
      <c r="F42" s="284">
        <v>20186</v>
      </c>
      <c r="G42" s="284">
        <v>3209</v>
      </c>
      <c r="H42" s="284">
        <v>3730</v>
      </c>
      <c r="I42" s="284">
        <v>55</v>
      </c>
      <c r="J42" s="284">
        <v>9500</v>
      </c>
      <c r="K42" s="284">
        <v>501</v>
      </c>
      <c r="L42" s="284">
        <v>1502</v>
      </c>
      <c r="M42" s="284">
        <v>5517</v>
      </c>
      <c r="N42" s="284">
        <v>3940</v>
      </c>
      <c r="O42" s="284">
        <v>4469</v>
      </c>
      <c r="P42" s="284">
        <v>4200</v>
      </c>
      <c r="Q42" s="284">
        <v>5969</v>
      </c>
      <c r="R42" s="284">
        <v>577</v>
      </c>
    </row>
    <row r="43" spans="1:19" s="178" customFormat="1" ht="12.75" customHeight="1" x14ac:dyDescent="0.25">
      <c r="A43" s="175"/>
      <c r="B43" s="179" t="s">
        <v>106</v>
      </c>
      <c r="C43" s="176"/>
      <c r="D43" s="177">
        <v>0.32529598390466608</v>
      </c>
      <c r="E43" s="177">
        <v>0.32751125967076256</v>
      </c>
      <c r="F43" s="177">
        <v>0.35284658008355319</v>
      </c>
      <c r="G43" s="177">
        <v>0.25768891030273822</v>
      </c>
      <c r="H43" s="177">
        <v>0.36440015631105904</v>
      </c>
      <c r="I43" s="177">
        <v>1.6224188790560534E-2</v>
      </c>
      <c r="J43" s="177">
        <v>0.53681414929084026</v>
      </c>
      <c r="K43" s="177">
        <v>4.422279106717264E-2</v>
      </c>
      <c r="L43" s="177">
        <v>0.78310740354535979</v>
      </c>
      <c r="M43" s="177">
        <v>0.53304347826086951</v>
      </c>
      <c r="N43" s="177">
        <v>0.47931873479318732</v>
      </c>
      <c r="O43" s="177">
        <v>0.22812659520163359</v>
      </c>
      <c r="P43" s="177">
        <v>0.33751205400192874</v>
      </c>
      <c r="Q43" s="177">
        <v>0.42408525754884541</v>
      </c>
      <c r="R43" s="177">
        <v>3.4513697810742983E-2</v>
      </c>
    </row>
    <row r="44" spans="1:19" s="155" customFormat="1" ht="18.75" customHeight="1" x14ac:dyDescent="0.25">
      <c r="A44" s="336" t="s">
        <v>79</v>
      </c>
      <c r="B44" s="337"/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337"/>
      <c r="N44" s="337"/>
      <c r="O44" s="337"/>
      <c r="P44" s="337"/>
      <c r="Q44" s="337"/>
      <c r="R44" s="337"/>
      <c r="S44" s="154"/>
    </row>
    <row r="45" spans="1:19" s="155" customFormat="1" ht="70.5" customHeight="1" x14ac:dyDescent="0.25">
      <c r="A45" s="338" t="s">
        <v>80</v>
      </c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154"/>
    </row>
  </sheetData>
  <mergeCells count="6">
    <mergeCell ref="A3:R3"/>
    <mergeCell ref="A44:R44"/>
    <mergeCell ref="A45:R45"/>
    <mergeCell ref="C12:C13"/>
    <mergeCell ref="C26:C29"/>
    <mergeCell ref="C9:C10"/>
  </mergeCells>
  <pageMargins left="0.98425196850393704" right="0.19685039370078741" top="0.19685039370078741" bottom="0.19685039370078741" header="0.11811023622047245" footer="0.31496062992125984"/>
  <pageSetup paperSize="9" scale="59" fitToHeight="0" orientation="landscape" r:id="rId1"/>
  <headerFooter alignWithMargins="0"/>
  <rowBreaks count="1" manualBreakCount="1">
    <brk id="24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4" zoomScale="90" zoomScaleNormal="55" zoomScaleSheetLayoutView="90" workbookViewId="0">
      <selection activeCell="D15" sqref="D15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328" t="s">
        <v>85</v>
      </c>
      <c r="Q1" s="328"/>
      <c r="R1" s="328"/>
      <c r="S1" s="6"/>
    </row>
    <row r="2" spans="1:20" ht="77.25" customHeight="1" x14ac:dyDescent="0.2">
      <c r="A2" s="1"/>
      <c r="C2" s="2"/>
      <c r="P2" s="328"/>
      <c r="Q2" s="328"/>
      <c r="R2" s="328"/>
      <c r="S2" s="6"/>
    </row>
    <row r="3" spans="1:20" ht="58.5" customHeight="1" x14ac:dyDescent="0.2">
      <c r="A3" s="329" t="s">
        <v>81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330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331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332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330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331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332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330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331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331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331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30" t="s">
        <v>83</v>
      </c>
      <c r="C42" s="131"/>
      <c r="D42" s="132">
        <v>323075</v>
      </c>
      <c r="E42" s="133">
        <v>127446</v>
      </c>
      <c r="F42" s="133">
        <v>57209</v>
      </c>
      <c r="G42" s="132">
        <v>12453</v>
      </c>
      <c r="H42" s="132">
        <v>10236</v>
      </c>
      <c r="I42" s="132">
        <v>3390</v>
      </c>
      <c r="J42" s="132">
        <v>17697</v>
      </c>
      <c r="K42" s="132">
        <v>11329</v>
      </c>
      <c r="L42" s="132">
        <v>1918</v>
      </c>
      <c r="M42" s="132">
        <v>10350</v>
      </c>
      <c r="N42" s="132">
        <v>8220</v>
      </c>
      <c r="O42" s="132">
        <v>19590</v>
      </c>
      <c r="P42" s="132">
        <v>12444</v>
      </c>
      <c r="Q42" s="132">
        <v>14075</v>
      </c>
      <c r="R42" s="132">
        <v>16718</v>
      </c>
    </row>
    <row r="43" spans="1:20" s="122" customFormat="1" ht="51.75" customHeight="1" x14ac:dyDescent="0.25">
      <c r="A43" s="117">
        <v>17</v>
      </c>
      <c r="B43" s="118" t="s">
        <v>84</v>
      </c>
      <c r="C43" s="119"/>
      <c r="D43" s="120">
        <f>D41-D42</f>
        <v>89918</v>
      </c>
      <c r="E43" s="120">
        <f t="shared" ref="E43:R43" si="12">E41-E42</f>
        <v>47651</v>
      </c>
      <c r="F43" s="120">
        <f t="shared" si="12"/>
        <v>14725</v>
      </c>
      <c r="G43" s="120">
        <f t="shared" si="12"/>
        <v>3566</v>
      </c>
      <c r="H43" s="120">
        <f t="shared" si="12"/>
        <v>1942</v>
      </c>
      <c r="I43" s="120">
        <f t="shared" si="12"/>
        <v>276</v>
      </c>
      <c r="J43" s="120">
        <f t="shared" si="12"/>
        <v>7222</v>
      </c>
      <c r="K43" s="120">
        <f t="shared" si="12"/>
        <v>0</v>
      </c>
      <c r="L43" s="120">
        <f t="shared" si="12"/>
        <v>217</v>
      </c>
      <c r="M43" s="120">
        <f t="shared" si="12"/>
        <v>5508</v>
      </c>
      <c r="N43" s="120">
        <f t="shared" si="12"/>
        <v>2608</v>
      </c>
      <c r="O43" s="120">
        <f t="shared" si="12"/>
        <v>0</v>
      </c>
      <c r="P43" s="120">
        <f t="shared" si="12"/>
        <v>2983</v>
      </c>
      <c r="Q43" s="120">
        <f t="shared" si="12"/>
        <v>3220</v>
      </c>
      <c r="R43" s="120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333" t="s">
        <v>79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128"/>
    </row>
    <row r="46" spans="1:20" s="122" customFormat="1" ht="75.75" customHeight="1" x14ac:dyDescent="0.25">
      <c r="A46" s="327" t="s">
        <v>80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128"/>
    </row>
  </sheetData>
  <mergeCells count="7">
    <mergeCell ref="A45:R45"/>
    <mergeCell ref="A46:R46"/>
    <mergeCell ref="P1:R2"/>
    <mergeCell ref="A3:R3"/>
    <mergeCell ref="C8:C10"/>
    <mergeCell ref="C12:C14"/>
    <mergeCell ref="C29:C32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7"/>
  <sheetViews>
    <sheetView view="pageBreakPreview" zoomScale="70" zoomScaleNormal="100" zoomScaleSheetLayoutView="70" workbookViewId="0">
      <selection activeCell="K9" sqref="K9"/>
    </sheetView>
  </sheetViews>
  <sheetFormatPr defaultRowHeight="12.75" x14ac:dyDescent="0.2"/>
  <cols>
    <col min="1" max="1" width="5.42578125" style="280" customWidth="1"/>
    <col min="2" max="2" width="60" style="189" customWidth="1"/>
    <col min="3" max="3" width="17" style="189" customWidth="1"/>
    <col min="4" max="4" width="15" style="96" customWidth="1"/>
    <col min="5" max="7" width="12.28515625" style="287" customWidth="1"/>
    <col min="8" max="8" width="12.28515625" style="186" customWidth="1"/>
    <col min="9" max="9" width="12.28515625" style="288" customWidth="1"/>
    <col min="10" max="10" width="11" style="186" customWidth="1"/>
    <col min="11" max="13" width="11" style="288" customWidth="1"/>
    <col min="14" max="14" width="11" style="186" customWidth="1"/>
    <col min="15" max="256" width="9.140625" style="189"/>
    <col min="257" max="257" width="5.42578125" style="189" customWidth="1"/>
    <col min="258" max="258" width="45.28515625" style="189" customWidth="1"/>
    <col min="259" max="259" width="17.85546875" style="189" customWidth="1"/>
    <col min="260" max="260" width="15" style="189" customWidth="1"/>
    <col min="261" max="265" width="12.28515625" style="189" customWidth="1"/>
    <col min="266" max="270" width="11" style="189" customWidth="1"/>
    <col min="271" max="512" width="9.140625" style="189"/>
    <col min="513" max="513" width="5.42578125" style="189" customWidth="1"/>
    <col min="514" max="514" width="45.28515625" style="189" customWidth="1"/>
    <col min="515" max="515" width="17.85546875" style="189" customWidth="1"/>
    <col min="516" max="516" width="15" style="189" customWidth="1"/>
    <col min="517" max="521" width="12.28515625" style="189" customWidth="1"/>
    <col min="522" max="526" width="11" style="189" customWidth="1"/>
    <col min="527" max="768" width="9.140625" style="189"/>
    <col min="769" max="769" width="5.42578125" style="189" customWidth="1"/>
    <col min="770" max="770" width="45.28515625" style="189" customWidth="1"/>
    <col min="771" max="771" width="17.85546875" style="189" customWidth="1"/>
    <col min="772" max="772" width="15" style="189" customWidth="1"/>
    <col min="773" max="777" width="12.28515625" style="189" customWidth="1"/>
    <col min="778" max="782" width="11" style="189" customWidth="1"/>
    <col min="783" max="1024" width="9.140625" style="189"/>
    <col min="1025" max="1025" width="5.42578125" style="189" customWidth="1"/>
    <col min="1026" max="1026" width="45.28515625" style="189" customWidth="1"/>
    <col min="1027" max="1027" width="17.85546875" style="189" customWidth="1"/>
    <col min="1028" max="1028" width="15" style="189" customWidth="1"/>
    <col min="1029" max="1033" width="12.28515625" style="189" customWidth="1"/>
    <col min="1034" max="1038" width="11" style="189" customWidth="1"/>
    <col min="1039" max="1280" width="9.140625" style="189"/>
    <col min="1281" max="1281" width="5.42578125" style="189" customWidth="1"/>
    <col min="1282" max="1282" width="45.28515625" style="189" customWidth="1"/>
    <col min="1283" max="1283" width="17.85546875" style="189" customWidth="1"/>
    <col min="1284" max="1284" width="15" style="189" customWidth="1"/>
    <col min="1285" max="1289" width="12.28515625" style="189" customWidth="1"/>
    <col min="1290" max="1294" width="11" style="189" customWidth="1"/>
    <col min="1295" max="1536" width="9.140625" style="189"/>
    <col min="1537" max="1537" width="5.42578125" style="189" customWidth="1"/>
    <col min="1538" max="1538" width="45.28515625" style="189" customWidth="1"/>
    <col min="1539" max="1539" width="17.85546875" style="189" customWidth="1"/>
    <col min="1540" max="1540" width="15" style="189" customWidth="1"/>
    <col min="1541" max="1545" width="12.28515625" style="189" customWidth="1"/>
    <col min="1546" max="1550" width="11" style="189" customWidth="1"/>
    <col min="1551" max="1792" width="9.140625" style="189"/>
    <col min="1793" max="1793" width="5.42578125" style="189" customWidth="1"/>
    <col min="1794" max="1794" width="45.28515625" style="189" customWidth="1"/>
    <col min="1795" max="1795" width="17.85546875" style="189" customWidth="1"/>
    <col min="1796" max="1796" width="15" style="189" customWidth="1"/>
    <col min="1797" max="1801" width="12.28515625" style="189" customWidth="1"/>
    <col min="1802" max="1806" width="11" style="189" customWidth="1"/>
    <col min="1807" max="2048" width="9.140625" style="189"/>
    <col min="2049" max="2049" width="5.42578125" style="189" customWidth="1"/>
    <col min="2050" max="2050" width="45.28515625" style="189" customWidth="1"/>
    <col min="2051" max="2051" width="17.85546875" style="189" customWidth="1"/>
    <col min="2052" max="2052" width="15" style="189" customWidth="1"/>
    <col min="2053" max="2057" width="12.28515625" style="189" customWidth="1"/>
    <col min="2058" max="2062" width="11" style="189" customWidth="1"/>
    <col min="2063" max="2304" width="9.140625" style="189"/>
    <col min="2305" max="2305" width="5.42578125" style="189" customWidth="1"/>
    <col min="2306" max="2306" width="45.28515625" style="189" customWidth="1"/>
    <col min="2307" max="2307" width="17.85546875" style="189" customWidth="1"/>
    <col min="2308" max="2308" width="15" style="189" customWidth="1"/>
    <col min="2309" max="2313" width="12.28515625" style="189" customWidth="1"/>
    <col min="2314" max="2318" width="11" style="189" customWidth="1"/>
    <col min="2319" max="2560" width="9.140625" style="189"/>
    <col min="2561" max="2561" width="5.42578125" style="189" customWidth="1"/>
    <col min="2562" max="2562" width="45.28515625" style="189" customWidth="1"/>
    <col min="2563" max="2563" width="17.85546875" style="189" customWidth="1"/>
    <col min="2564" max="2564" width="15" style="189" customWidth="1"/>
    <col min="2565" max="2569" width="12.28515625" style="189" customWidth="1"/>
    <col min="2570" max="2574" width="11" style="189" customWidth="1"/>
    <col min="2575" max="2816" width="9.140625" style="189"/>
    <col min="2817" max="2817" width="5.42578125" style="189" customWidth="1"/>
    <col min="2818" max="2818" width="45.28515625" style="189" customWidth="1"/>
    <col min="2819" max="2819" width="17.85546875" style="189" customWidth="1"/>
    <col min="2820" max="2820" width="15" style="189" customWidth="1"/>
    <col min="2821" max="2825" width="12.28515625" style="189" customWidth="1"/>
    <col min="2826" max="2830" width="11" style="189" customWidth="1"/>
    <col min="2831" max="3072" width="9.140625" style="189"/>
    <col min="3073" max="3073" width="5.42578125" style="189" customWidth="1"/>
    <col min="3074" max="3074" width="45.28515625" style="189" customWidth="1"/>
    <col min="3075" max="3075" width="17.85546875" style="189" customWidth="1"/>
    <col min="3076" max="3076" width="15" style="189" customWidth="1"/>
    <col min="3077" max="3081" width="12.28515625" style="189" customWidth="1"/>
    <col min="3082" max="3086" width="11" style="189" customWidth="1"/>
    <col min="3087" max="3328" width="9.140625" style="189"/>
    <col min="3329" max="3329" width="5.42578125" style="189" customWidth="1"/>
    <col min="3330" max="3330" width="45.28515625" style="189" customWidth="1"/>
    <col min="3331" max="3331" width="17.85546875" style="189" customWidth="1"/>
    <col min="3332" max="3332" width="15" style="189" customWidth="1"/>
    <col min="3333" max="3337" width="12.28515625" style="189" customWidth="1"/>
    <col min="3338" max="3342" width="11" style="189" customWidth="1"/>
    <col min="3343" max="3584" width="9.140625" style="189"/>
    <col min="3585" max="3585" width="5.42578125" style="189" customWidth="1"/>
    <col min="3586" max="3586" width="45.28515625" style="189" customWidth="1"/>
    <col min="3587" max="3587" width="17.85546875" style="189" customWidth="1"/>
    <col min="3588" max="3588" width="15" style="189" customWidth="1"/>
    <col min="3589" max="3593" width="12.28515625" style="189" customWidth="1"/>
    <col min="3594" max="3598" width="11" style="189" customWidth="1"/>
    <col min="3599" max="3840" width="9.140625" style="189"/>
    <col min="3841" max="3841" width="5.42578125" style="189" customWidth="1"/>
    <col min="3842" max="3842" width="45.28515625" style="189" customWidth="1"/>
    <col min="3843" max="3843" width="17.85546875" style="189" customWidth="1"/>
    <col min="3844" max="3844" width="15" style="189" customWidth="1"/>
    <col min="3845" max="3849" width="12.28515625" style="189" customWidth="1"/>
    <col min="3850" max="3854" width="11" style="189" customWidth="1"/>
    <col min="3855" max="4096" width="9.140625" style="189"/>
    <col min="4097" max="4097" width="5.42578125" style="189" customWidth="1"/>
    <col min="4098" max="4098" width="45.28515625" style="189" customWidth="1"/>
    <col min="4099" max="4099" width="17.85546875" style="189" customWidth="1"/>
    <col min="4100" max="4100" width="15" style="189" customWidth="1"/>
    <col min="4101" max="4105" width="12.28515625" style="189" customWidth="1"/>
    <col min="4106" max="4110" width="11" style="189" customWidth="1"/>
    <col min="4111" max="4352" width="9.140625" style="189"/>
    <col min="4353" max="4353" width="5.42578125" style="189" customWidth="1"/>
    <col min="4354" max="4354" width="45.28515625" style="189" customWidth="1"/>
    <col min="4355" max="4355" width="17.85546875" style="189" customWidth="1"/>
    <col min="4356" max="4356" width="15" style="189" customWidth="1"/>
    <col min="4357" max="4361" width="12.28515625" style="189" customWidth="1"/>
    <col min="4362" max="4366" width="11" style="189" customWidth="1"/>
    <col min="4367" max="4608" width="9.140625" style="189"/>
    <col min="4609" max="4609" width="5.42578125" style="189" customWidth="1"/>
    <col min="4610" max="4610" width="45.28515625" style="189" customWidth="1"/>
    <col min="4611" max="4611" width="17.85546875" style="189" customWidth="1"/>
    <col min="4612" max="4612" width="15" style="189" customWidth="1"/>
    <col min="4613" max="4617" width="12.28515625" style="189" customWidth="1"/>
    <col min="4618" max="4622" width="11" style="189" customWidth="1"/>
    <col min="4623" max="4864" width="9.140625" style="189"/>
    <col min="4865" max="4865" width="5.42578125" style="189" customWidth="1"/>
    <col min="4866" max="4866" width="45.28515625" style="189" customWidth="1"/>
    <col min="4867" max="4867" width="17.85546875" style="189" customWidth="1"/>
    <col min="4868" max="4868" width="15" style="189" customWidth="1"/>
    <col min="4869" max="4873" width="12.28515625" style="189" customWidth="1"/>
    <col min="4874" max="4878" width="11" style="189" customWidth="1"/>
    <col min="4879" max="5120" width="9.140625" style="189"/>
    <col min="5121" max="5121" width="5.42578125" style="189" customWidth="1"/>
    <col min="5122" max="5122" width="45.28515625" style="189" customWidth="1"/>
    <col min="5123" max="5123" width="17.85546875" style="189" customWidth="1"/>
    <col min="5124" max="5124" width="15" style="189" customWidth="1"/>
    <col min="5125" max="5129" width="12.28515625" style="189" customWidth="1"/>
    <col min="5130" max="5134" width="11" style="189" customWidth="1"/>
    <col min="5135" max="5376" width="9.140625" style="189"/>
    <col min="5377" max="5377" width="5.42578125" style="189" customWidth="1"/>
    <col min="5378" max="5378" width="45.28515625" style="189" customWidth="1"/>
    <col min="5379" max="5379" width="17.85546875" style="189" customWidth="1"/>
    <col min="5380" max="5380" width="15" style="189" customWidth="1"/>
    <col min="5381" max="5385" width="12.28515625" style="189" customWidth="1"/>
    <col min="5386" max="5390" width="11" style="189" customWidth="1"/>
    <col min="5391" max="5632" width="9.140625" style="189"/>
    <col min="5633" max="5633" width="5.42578125" style="189" customWidth="1"/>
    <col min="5634" max="5634" width="45.28515625" style="189" customWidth="1"/>
    <col min="5635" max="5635" width="17.85546875" style="189" customWidth="1"/>
    <col min="5636" max="5636" width="15" style="189" customWidth="1"/>
    <col min="5637" max="5641" width="12.28515625" style="189" customWidth="1"/>
    <col min="5642" max="5646" width="11" style="189" customWidth="1"/>
    <col min="5647" max="5888" width="9.140625" style="189"/>
    <col min="5889" max="5889" width="5.42578125" style="189" customWidth="1"/>
    <col min="5890" max="5890" width="45.28515625" style="189" customWidth="1"/>
    <col min="5891" max="5891" width="17.85546875" style="189" customWidth="1"/>
    <col min="5892" max="5892" width="15" style="189" customWidth="1"/>
    <col min="5893" max="5897" width="12.28515625" style="189" customWidth="1"/>
    <col min="5898" max="5902" width="11" style="189" customWidth="1"/>
    <col min="5903" max="6144" width="9.140625" style="189"/>
    <col min="6145" max="6145" width="5.42578125" style="189" customWidth="1"/>
    <col min="6146" max="6146" width="45.28515625" style="189" customWidth="1"/>
    <col min="6147" max="6147" width="17.85546875" style="189" customWidth="1"/>
    <col min="6148" max="6148" width="15" style="189" customWidth="1"/>
    <col min="6149" max="6153" width="12.28515625" style="189" customWidth="1"/>
    <col min="6154" max="6158" width="11" style="189" customWidth="1"/>
    <col min="6159" max="6400" width="9.140625" style="189"/>
    <col min="6401" max="6401" width="5.42578125" style="189" customWidth="1"/>
    <col min="6402" max="6402" width="45.28515625" style="189" customWidth="1"/>
    <col min="6403" max="6403" width="17.85546875" style="189" customWidth="1"/>
    <col min="6404" max="6404" width="15" style="189" customWidth="1"/>
    <col min="6405" max="6409" width="12.28515625" style="189" customWidth="1"/>
    <col min="6410" max="6414" width="11" style="189" customWidth="1"/>
    <col min="6415" max="6656" width="9.140625" style="189"/>
    <col min="6657" max="6657" width="5.42578125" style="189" customWidth="1"/>
    <col min="6658" max="6658" width="45.28515625" style="189" customWidth="1"/>
    <col min="6659" max="6659" width="17.85546875" style="189" customWidth="1"/>
    <col min="6660" max="6660" width="15" style="189" customWidth="1"/>
    <col min="6661" max="6665" width="12.28515625" style="189" customWidth="1"/>
    <col min="6666" max="6670" width="11" style="189" customWidth="1"/>
    <col min="6671" max="6912" width="9.140625" style="189"/>
    <col min="6913" max="6913" width="5.42578125" style="189" customWidth="1"/>
    <col min="6914" max="6914" width="45.28515625" style="189" customWidth="1"/>
    <col min="6915" max="6915" width="17.85546875" style="189" customWidth="1"/>
    <col min="6916" max="6916" width="15" style="189" customWidth="1"/>
    <col min="6917" max="6921" width="12.28515625" style="189" customWidth="1"/>
    <col min="6922" max="6926" width="11" style="189" customWidth="1"/>
    <col min="6927" max="7168" width="9.140625" style="189"/>
    <col min="7169" max="7169" width="5.42578125" style="189" customWidth="1"/>
    <col min="7170" max="7170" width="45.28515625" style="189" customWidth="1"/>
    <col min="7171" max="7171" width="17.85546875" style="189" customWidth="1"/>
    <col min="7172" max="7172" width="15" style="189" customWidth="1"/>
    <col min="7173" max="7177" width="12.28515625" style="189" customWidth="1"/>
    <col min="7178" max="7182" width="11" style="189" customWidth="1"/>
    <col min="7183" max="7424" width="9.140625" style="189"/>
    <col min="7425" max="7425" width="5.42578125" style="189" customWidth="1"/>
    <col min="7426" max="7426" width="45.28515625" style="189" customWidth="1"/>
    <col min="7427" max="7427" width="17.85546875" style="189" customWidth="1"/>
    <col min="7428" max="7428" width="15" style="189" customWidth="1"/>
    <col min="7429" max="7433" width="12.28515625" style="189" customWidth="1"/>
    <col min="7434" max="7438" width="11" style="189" customWidth="1"/>
    <col min="7439" max="7680" width="9.140625" style="189"/>
    <col min="7681" max="7681" width="5.42578125" style="189" customWidth="1"/>
    <col min="7682" max="7682" width="45.28515625" style="189" customWidth="1"/>
    <col min="7683" max="7683" width="17.85546875" style="189" customWidth="1"/>
    <col min="7684" max="7684" width="15" style="189" customWidth="1"/>
    <col min="7685" max="7689" width="12.28515625" style="189" customWidth="1"/>
    <col min="7690" max="7694" width="11" style="189" customWidth="1"/>
    <col min="7695" max="7936" width="9.140625" style="189"/>
    <col min="7937" max="7937" width="5.42578125" style="189" customWidth="1"/>
    <col min="7938" max="7938" width="45.28515625" style="189" customWidth="1"/>
    <col min="7939" max="7939" width="17.85546875" style="189" customWidth="1"/>
    <col min="7940" max="7940" width="15" style="189" customWidth="1"/>
    <col min="7941" max="7945" width="12.28515625" style="189" customWidth="1"/>
    <col min="7946" max="7950" width="11" style="189" customWidth="1"/>
    <col min="7951" max="8192" width="9.140625" style="189"/>
    <col min="8193" max="8193" width="5.42578125" style="189" customWidth="1"/>
    <col min="8194" max="8194" width="45.28515625" style="189" customWidth="1"/>
    <col min="8195" max="8195" width="17.85546875" style="189" customWidth="1"/>
    <col min="8196" max="8196" width="15" style="189" customWidth="1"/>
    <col min="8197" max="8201" width="12.28515625" style="189" customWidth="1"/>
    <col min="8202" max="8206" width="11" style="189" customWidth="1"/>
    <col min="8207" max="8448" width="9.140625" style="189"/>
    <col min="8449" max="8449" width="5.42578125" style="189" customWidth="1"/>
    <col min="8450" max="8450" width="45.28515625" style="189" customWidth="1"/>
    <col min="8451" max="8451" width="17.85546875" style="189" customWidth="1"/>
    <col min="8452" max="8452" width="15" style="189" customWidth="1"/>
    <col min="8453" max="8457" width="12.28515625" style="189" customWidth="1"/>
    <col min="8458" max="8462" width="11" style="189" customWidth="1"/>
    <col min="8463" max="8704" width="9.140625" style="189"/>
    <col min="8705" max="8705" width="5.42578125" style="189" customWidth="1"/>
    <col min="8706" max="8706" width="45.28515625" style="189" customWidth="1"/>
    <col min="8707" max="8707" width="17.85546875" style="189" customWidth="1"/>
    <col min="8708" max="8708" width="15" style="189" customWidth="1"/>
    <col min="8709" max="8713" width="12.28515625" style="189" customWidth="1"/>
    <col min="8714" max="8718" width="11" style="189" customWidth="1"/>
    <col min="8719" max="8960" width="9.140625" style="189"/>
    <col min="8961" max="8961" width="5.42578125" style="189" customWidth="1"/>
    <col min="8962" max="8962" width="45.28515625" style="189" customWidth="1"/>
    <col min="8963" max="8963" width="17.85546875" style="189" customWidth="1"/>
    <col min="8964" max="8964" width="15" style="189" customWidth="1"/>
    <col min="8965" max="8969" width="12.28515625" style="189" customWidth="1"/>
    <col min="8970" max="8974" width="11" style="189" customWidth="1"/>
    <col min="8975" max="9216" width="9.140625" style="189"/>
    <col min="9217" max="9217" width="5.42578125" style="189" customWidth="1"/>
    <col min="9218" max="9218" width="45.28515625" style="189" customWidth="1"/>
    <col min="9219" max="9219" width="17.85546875" style="189" customWidth="1"/>
    <col min="9220" max="9220" width="15" style="189" customWidth="1"/>
    <col min="9221" max="9225" width="12.28515625" style="189" customWidth="1"/>
    <col min="9226" max="9230" width="11" style="189" customWidth="1"/>
    <col min="9231" max="9472" width="9.140625" style="189"/>
    <col min="9473" max="9473" width="5.42578125" style="189" customWidth="1"/>
    <col min="9474" max="9474" width="45.28515625" style="189" customWidth="1"/>
    <col min="9475" max="9475" width="17.85546875" style="189" customWidth="1"/>
    <col min="9476" max="9476" width="15" style="189" customWidth="1"/>
    <col min="9477" max="9481" width="12.28515625" style="189" customWidth="1"/>
    <col min="9482" max="9486" width="11" style="189" customWidth="1"/>
    <col min="9487" max="9728" width="9.140625" style="189"/>
    <col min="9729" max="9729" width="5.42578125" style="189" customWidth="1"/>
    <col min="9730" max="9730" width="45.28515625" style="189" customWidth="1"/>
    <col min="9731" max="9731" width="17.85546875" style="189" customWidth="1"/>
    <col min="9732" max="9732" width="15" style="189" customWidth="1"/>
    <col min="9733" max="9737" width="12.28515625" style="189" customWidth="1"/>
    <col min="9738" max="9742" width="11" style="189" customWidth="1"/>
    <col min="9743" max="9984" width="9.140625" style="189"/>
    <col min="9985" max="9985" width="5.42578125" style="189" customWidth="1"/>
    <col min="9986" max="9986" width="45.28515625" style="189" customWidth="1"/>
    <col min="9987" max="9987" width="17.85546875" style="189" customWidth="1"/>
    <col min="9988" max="9988" width="15" style="189" customWidth="1"/>
    <col min="9989" max="9993" width="12.28515625" style="189" customWidth="1"/>
    <col min="9994" max="9998" width="11" style="189" customWidth="1"/>
    <col min="9999" max="10240" width="9.140625" style="189"/>
    <col min="10241" max="10241" width="5.42578125" style="189" customWidth="1"/>
    <col min="10242" max="10242" width="45.28515625" style="189" customWidth="1"/>
    <col min="10243" max="10243" width="17.85546875" style="189" customWidth="1"/>
    <col min="10244" max="10244" width="15" style="189" customWidth="1"/>
    <col min="10245" max="10249" width="12.28515625" style="189" customWidth="1"/>
    <col min="10250" max="10254" width="11" style="189" customWidth="1"/>
    <col min="10255" max="10496" width="9.140625" style="189"/>
    <col min="10497" max="10497" width="5.42578125" style="189" customWidth="1"/>
    <col min="10498" max="10498" width="45.28515625" style="189" customWidth="1"/>
    <col min="10499" max="10499" width="17.85546875" style="189" customWidth="1"/>
    <col min="10500" max="10500" width="15" style="189" customWidth="1"/>
    <col min="10501" max="10505" width="12.28515625" style="189" customWidth="1"/>
    <col min="10506" max="10510" width="11" style="189" customWidth="1"/>
    <col min="10511" max="10752" width="9.140625" style="189"/>
    <col min="10753" max="10753" width="5.42578125" style="189" customWidth="1"/>
    <col min="10754" max="10754" width="45.28515625" style="189" customWidth="1"/>
    <col min="10755" max="10755" width="17.85546875" style="189" customWidth="1"/>
    <col min="10756" max="10756" width="15" style="189" customWidth="1"/>
    <col min="10757" max="10761" width="12.28515625" style="189" customWidth="1"/>
    <col min="10762" max="10766" width="11" style="189" customWidth="1"/>
    <col min="10767" max="11008" width="9.140625" style="189"/>
    <col min="11009" max="11009" width="5.42578125" style="189" customWidth="1"/>
    <col min="11010" max="11010" width="45.28515625" style="189" customWidth="1"/>
    <col min="11011" max="11011" width="17.85546875" style="189" customWidth="1"/>
    <col min="11012" max="11012" width="15" style="189" customWidth="1"/>
    <col min="11013" max="11017" width="12.28515625" style="189" customWidth="1"/>
    <col min="11018" max="11022" width="11" style="189" customWidth="1"/>
    <col min="11023" max="11264" width="9.140625" style="189"/>
    <col min="11265" max="11265" width="5.42578125" style="189" customWidth="1"/>
    <col min="11266" max="11266" width="45.28515625" style="189" customWidth="1"/>
    <col min="11267" max="11267" width="17.85546875" style="189" customWidth="1"/>
    <col min="11268" max="11268" width="15" style="189" customWidth="1"/>
    <col min="11269" max="11273" width="12.28515625" style="189" customWidth="1"/>
    <col min="11274" max="11278" width="11" style="189" customWidth="1"/>
    <col min="11279" max="11520" width="9.140625" style="189"/>
    <col min="11521" max="11521" width="5.42578125" style="189" customWidth="1"/>
    <col min="11522" max="11522" width="45.28515625" style="189" customWidth="1"/>
    <col min="11523" max="11523" width="17.85546875" style="189" customWidth="1"/>
    <col min="11524" max="11524" width="15" style="189" customWidth="1"/>
    <col min="11525" max="11529" width="12.28515625" style="189" customWidth="1"/>
    <col min="11530" max="11534" width="11" style="189" customWidth="1"/>
    <col min="11535" max="11776" width="9.140625" style="189"/>
    <col min="11777" max="11777" width="5.42578125" style="189" customWidth="1"/>
    <col min="11778" max="11778" width="45.28515625" style="189" customWidth="1"/>
    <col min="11779" max="11779" width="17.85546875" style="189" customWidth="1"/>
    <col min="11780" max="11780" width="15" style="189" customWidth="1"/>
    <col min="11781" max="11785" width="12.28515625" style="189" customWidth="1"/>
    <col min="11786" max="11790" width="11" style="189" customWidth="1"/>
    <col min="11791" max="12032" width="9.140625" style="189"/>
    <col min="12033" max="12033" width="5.42578125" style="189" customWidth="1"/>
    <col min="12034" max="12034" width="45.28515625" style="189" customWidth="1"/>
    <col min="12035" max="12035" width="17.85546875" style="189" customWidth="1"/>
    <col min="12036" max="12036" width="15" style="189" customWidth="1"/>
    <col min="12037" max="12041" width="12.28515625" style="189" customWidth="1"/>
    <col min="12042" max="12046" width="11" style="189" customWidth="1"/>
    <col min="12047" max="12288" width="9.140625" style="189"/>
    <col min="12289" max="12289" width="5.42578125" style="189" customWidth="1"/>
    <col min="12290" max="12290" width="45.28515625" style="189" customWidth="1"/>
    <col min="12291" max="12291" width="17.85546875" style="189" customWidth="1"/>
    <col min="12292" max="12292" width="15" style="189" customWidth="1"/>
    <col min="12293" max="12297" width="12.28515625" style="189" customWidth="1"/>
    <col min="12298" max="12302" width="11" style="189" customWidth="1"/>
    <col min="12303" max="12544" width="9.140625" style="189"/>
    <col min="12545" max="12545" width="5.42578125" style="189" customWidth="1"/>
    <col min="12546" max="12546" width="45.28515625" style="189" customWidth="1"/>
    <col min="12547" max="12547" width="17.85546875" style="189" customWidth="1"/>
    <col min="12548" max="12548" width="15" style="189" customWidth="1"/>
    <col min="12549" max="12553" width="12.28515625" style="189" customWidth="1"/>
    <col min="12554" max="12558" width="11" style="189" customWidth="1"/>
    <col min="12559" max="12800" width="9.140625" style="189"/>
    <col min="12801" max="12801" width="5.42578125" style="189" customWidth="1"/>
    <col min="12802" max="12802" width="45.28515625" style="189" customWidth="1"/>
    <col min="12803" max="12803" width="17.85546875" style="189" customWidth="1"/>
    <col min="12804" max="12804" width="15" style="189" customWidth="1"/>
    <col min="12805" max="12809" width="12.28515625" style="189" customWidth="1"/>
    <col min="12810" max="12814" width="11" style="189" customWidth="1"/>
    <col min="12815" max="13056" width="9.140625" style="189"/>
    <col min="13057" max="13057" width="5.42578125" style="189" customWidth="1"/>
    <col min="13058" max="13058" width="45.28515625" style="189" customWidth="1"/>
    <col min="13059" max="13059" width="17.85546875" style="189" customWidth="1"/>
    <col min="13060" max="13060" width="15" style="189" customWidth="1"/>
    <col min="13061" max="13065" width="12.28515625" style="189" customWidth="1"/>
    <col min="13066" max="13070" width="11" style="189" customWidth="1"/>
    <col min="13071" max="13312" width="9.140625" style="189"/>
    <col min="13313" max="13313" width="5.42578125" style="189" customWidth="1"/>
    <col min="13314" max="13314" width="45.28515625" style="189" customWidth="1"/>
    <col min="13315" max="13315" width="17.85546875" style="189" customWidth="1"/>
    <col min="13316" max="13316" width="15" style="189" customWidth="1"/>
    <col min="13317" max="13321" width="12.28515625" style="189" customWidth="1"/>
    <col min="13322" max="13326" width="11" style="189" customWidth="1"/>
    <col min="13327" max="13568" width="9.140625" style="189"/>
    <col min="13569" max="13569" width="5.42578125" style="189" customWidth="1"/>
    <col min="13570" max="13570" width="45.28515625" style="189" customWidth="1"/>
    <col min="13571" max="13571" width="17.85546875" style="189" customWidth="1"/>
    <col min="13572" max="13572" width="15" style="189" customWidth="1"/>
    <col min="13573" max="13577" width="12.28515625" style="189" customWidth="1"/>
    <col min="13578" max="13582" width="11" style="189" customWidth="1"/>
    <col min="13583" max="13824" width="9.140625" style="189"/>
    <col min="13825" max="13825" width="5.42578125" style="189" customWidth="1"/>
    <col min="13826" max="13826" width="45.28515625" style="189" customWidth="1"/>
    <col min="13827" max="13827" width="17.85546875" style="189" customWidth="1"/>
    <col min="13828" max="13828" width="15" style="189" customWidth="1"/>
    <col min="13829" max="13833" width="12.28515625" style="189" customWidth="1"/>
    <col min="13834" max="13838" width="11" style="189" customWidth="1"/>
    <col min="13839" max="14080" width="9.140625" style="189"/>
    <col min="14081" max="14081" width="5.42578125" style="189" customWidth="1"/>
    <col min="14082" max="14082" width="45.28515625" style="189" customWidth="1"/>
    <col min="14083" max="14083" width="17.85546875" style="189" customWidth="1"/>
    <col min="14084" max="14084" width="15" style="189" customWidth="1"/>
    <col min="14085" max="14089" width="12.28515625" style="189" customWidth="1"/>
    <col min="14090" max="14094" width="11" style="189" customWidth="1"/>
    <col min="14095" max="14336" width="9.140625" style="189"/>
    <col min="14337" max="14337" width="5.42578125" style="189" customWidth="1"/>
    <col min="14338" max="14338" width="45.28515625" style="189" customWidth="1"/>
    <col min="14339" max="14339" width="17.85546875" style="189" customWidth="1"/>
    <col min="14340" max="14340" width="15" style="189" customWidth="1"/>
    <col min="14341" max="14345" width="12.28515625" style="189" customWidth="1"/>
    <col min="14346" max="14350" width="11" style="189" customWidth="1"/>
    <col min="14351" max="14592" width="9.140625" style="189"/>
    <col min="14593" max="14593" width="5.42578125" style="189" customWidth="1"/>
    <col min="14594" max="14594" width="45.28515625" style="189" customWidth="1"/>
    <col min="14595" max="14595" width="17.85546875" style="189" customWidth="1"/>
    <col min="14596" max="14596" width="15" style="189" customWidth="1"/>
    <col min="14597" max="14601" width="12.28515625" style="189" customWidth="1"/>
    <col min="14602" max="14606" width="11" style="189" customWidth="1"/>
    <col min="14607" max="14848" width="9.140625" style="189"/>
    <col min="14849" max="14849" width="5.42578125" style="189" customWidth="1"/>
    <col min="14850" max="14850" width="45.28515625" style="189" customWidth="1"/>
    <col min="14851" max="14851" width="17.85546875" style="189" customWidth="1"/>
    <col min="14852" max="14852" width="15" style="189" customWidth="1"/>
    <col min="14853" max="14857" width="12.28515625" style="189" customWidth="1"/>
    <col min="14858" max="14862" width="11" style="189" customWidth="1"/>
    <col min="14863" max="15104" width="9.140625" style="189"/>
    <col min="15105" max="15105" width="5.42578125" style="189" customWidth="1"/>
    <col min="15106" max="15106" width="45.28515625" style="189" customWidth="1"/>
    <col min="15107" max="15107" width="17.85546875" style="189" customWidth="1"/>
    <col min="15108" max="15108" width="15" style="189" customWidth="1"/>
    <col min="15109" max="15113" width="12.28515625" style="189" customWidth="1"/>
    <col min="15114" max="15118" width="11" style="189" customWidth="1"/>
    <col min="15119" max="15360" width="9.140625" style="189"/>
    <col min="15361" max="15361" width="5.42578125" style="189" customWidth="1"/>
    <col min="15362" max="15362" width="45.28515625" style="189" customWidth="1"/>
    <col min="15363" max="15363" width="17.85546875" style="189" customWidth="1"/>
    <col min="15364" max="15364" width="15" style="189" customWidth="1"/>
    <col min="15365" max="15369" width="12.28515625" style="189" customWidth="1"/>
    <col min="15370" max="15374" width="11" style="189" customWidth="1"/>
    <col min="15375" max="15616" width="9.140625" style="189"/>
    <col min="15617" max="15617" width="5.42578125" style="189" customWidth="1"/>
    <col min="15618" max="15618" width="45.28515625" style="189" customWidth="1"/>
    <col min="15619" max="15619" width="17.85546875" style="189" customWidth="1"/>
    <col min="15620" max="15620" width="15" style="189" customWidth="1"/>
    <col min="15621" max="15625" width="12.28515625" style="189" customWidth="1"/>
    <col min="15626" max="15630" width="11" style="189" customWidth="1"/>
    <col min="15631" max="15872" width="9.140625" style="189"/>
    <col min="15873" max="15873" width="5.42578125" style="189" customWidth="1"/>
    <col min="15874" max="15874" width="45.28515625" style="189" customWidth="1"/>
    <col min="15875" max="15875" width="17.85546875" style="189" customWidth="1"/>
    <col min="15876" max="15876" width="15" style="189" customWidth="1"/>
    <col min="15877" max="15881" width="12.28515625" style="189" customWidth="1"/>
    <col min="15882" max="15886" width="11" style="189" customWidth="1"/>
    <col min="15887" max="16128" width="9.140625" style="189"/>
    <col min="16129" max="16129" width="5.42578125" style="189" customWidth="1"/>
    <col min="16130" max="16130" width="45.28515625" style="189" customWidth="1"/>
    <col min="16131" max="16131" width="17.85546875" style="189" customWidth="1"/>
    <col min="16132" max="16132" width="15" style="189" customWidth="1"/>
    <col min="16133" max="16137" width="12.28515625" style="189" customWidth="1"/>
    <col min="16138" max="16142" width="11" style="189" customWidth="1"/>
    <col min="16143" max="16384" width="9.140625" style="189"/>
  </cols>
  <sheetData>
    <row r="1" spans="1:16" x14ac:dyDescent="0.2">
      <c r="A1" s="185"/>
      <c r="B1" s="186"/>
      <c r="C1" s="186"/>
      <c r="N1" s="187" t="s">
        <v>113</v>
      </c>
      <c r="O1" s="188"/>
    </row>
    <row r="2" spans="1:16" x14ac:dyDescent="0.2">
      <c r="A2" s="185"/>
      <c r="C2" s="186"/>
      <c r="N2" s="190" t="s">
        <v>90</v>
      </c>
      <c r="O2" s="188"/>
    </row>
    <row r="3" spans="1:16" x14ac:dyDescent="0.2">
      <c r="A3" s="185"/>
      <c r="C3" s="186"/>
      <c r="N3" s="190"/>
      <c r="O3" s="188"/>
    </row>
    <row r="4" spans="1:16" ht="54.75" customHeight="1" x14ac:dyDescent="0.2">
      <c r="A4" s="346" t="s">
        <v>91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188"/>
    </row>
    <row r="5" spans="1:16" ht="19.5" customHeight="1" x14ac:dyDescent="0.2">
      <c r="A5" s="286"/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188"/>
    </row>
    <row r="6" spans="1:16" ht="19.5" customHeight="1" x14ac:dyDescent="0.2">
      <c r="A6" s="286"/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188"/>
    </row>
    <row r="7" spans="1:16" ht="163.5" customHeight="1" x14ac:dyDescent="0.2">
      <c r="A7" s="191" t="s">
        <v>0</v>
      </c>
      <c r="B7" s="192" t="s">
        <v>1</v>
      </c>
      <c r="C7" s="192" t="s">
        <v>2</v>
      </c>
      <c r="D7" s="193" t="s">
        <v>94</v>
      </c>
      <c r="E7" s="289" t="s">
        <v>95</v>
      </c>
      <c r="F7" s="289" t="s">
        <v>96</v>
      </c>
      <c r="G7" s="289" t="s">
        <v>97</v>
      </c>
      <c r="H7" s="194" t="s">
        <v>4</v>
      </c>
      <c r="I7" s="290" t="s">
        <v>98</v>
      </c>
      <c r="J7" s="194" t="s">
        <v>5</v>
      </c>
      <c r="K7" s="290" t="s">
        <v>99</v>
      </c>
      <c r="L7" s="290" t="s">
        <v>100</v>
      </c>
      <c r="M7" s="290" t="s">
        <v>101</v>
      </c>
      <c r="N7" s="194" t="s">
        <v>9</v>
      </c>
      <c r="O7" s="195"/>
      <c r="P7" s="90"/>
    </row>
    <row r="8" spans="1:16" s="199" customFormat="1" x14ac:dyDescent="0.2">
      <c r="A8" s="196">
        <v>1</v>
      </c>
      <c r="B8" s="91">
        <v>2</v>
      </c>
      <c r="C8" s="91">
        <v>3</v>
      </c>
      <c r="D8" s="197" t="s">
        <v>107</v>
      </c>
      <c r="E8" s="91">
        <v>5</v>
      </c>
      <c r="F8" s="91">
        <v>6</v>
      </c>
      <c r="G8" s="91">
        <v>7</v>
      </c>
      <c r="H8" s="198" t="s">
        <v>108</v>
      </c>
      <c r="I8" s="291">
        <v>9</v>
      </c>
      <c r="J8" s="198" t="s">
        <v>109</v>
      </c>
      <c r="K8" s="291">
        <v>11</v>
      </c>
      <c r="L8" s="291">
        <v>12</v>
      </c>
      <c r="M8" s="291">
        <v>13</v>
      </c>
      <c r="N8" s="198" t="s">
        <v>110</v>
      </c>
    </row>
    <row r="9" spans="1:16" s="203" customFormat="1" ht="36" customHeight="1" x14ac:dyDescent="0.2">
      <c r="A9" s="84">
        <v>1</v>
      </c>
      <c r="B9" s="85" t="s">
        <v>18</v>
      </c>
      <c r="C9" s="86" t="s">
        <v>19</v>
      </c>
      <c r="D9" s="200">
        <v>824</v>
      </c>
      <c r="E9" s="292">
        <v>149</v>
      </c>
      <c r="F9" s="292">
        <v>11</v>
      </c>
      <c r="G9" s="292">
        <v>27</v>
      </c>
      <c r="H9" s="201">
        <v>187</v>
      </c>
      <c r="I9" s="292">
        <v>24</v>
      </c>
      <c r="J9" s="201">
        <v>24</v>
      </c>
      <c r="K9" s="292">
        <v>32</v>
      </c>
      <c r="L9" s="292">
        <v>288</v>
      </c>
      <c r="M9" s="292">
        <v>293</v>
      </c>
      <c r="N9" s="201">
        <v>613</v>
      </c>
      <c r="O9" s="202"/>
    </row>
    <row r="10" spans="1:16" s="203" customFormat="1" ht="27" customHeight="1" x14ac:dyDescent="0.2">
      <c r="A10" s="142" t="s">
        <v>20</v>
      </c>
      <c r="B10" s="143" t="s">
        <v>23</v>
      </c>
      <c r="C10" s="347" t="s">
        <v>111</v>
      </c>
      <c r="D10" s="205">
        <v>534</v>
      </c>
      <c r="E10" s="293">
        <v>63</v>
      </c>
      <c r="F10" s="293">
        <v>11</v>
      </c>
      <c r="G10" s="293">
        <v>27</v>
      </c>
      <c r="H10" s="206">
        <v>101</v>
      </c>
      <c r="I10" s="293">
        <v>24</v>
      </c>
      <c r="J10" s="207">
        <v>24</v>
      </c>
      <c r="K10" s="293">
        <v>32</v>
      </c>
      <c r="L10" s="293">
        <v>187</v>
      </c>
      <c r="M10" s="293">
        <v>190</v>
      </c>
      <c r="N10" s="206">
        <v>409</v>
      </c>
      <c r="O10" s="202"/>
    </row>
    <row r="11" spans="1:16" s="203" customFormat="1" ht="24.75" customHeight="1" x14ac:dyDescent="0.2">
      <c r="A11" s="208" t="s">
        <v>22</v>
      </c>
      <c r="B11" s="143" t="s">
        <v>24</v>
      </c>
      <c r="C11" s="348"/>
      <c r="D11" s="209">
        <v>290</v>
      </c>
      <c r="E11" s="294">
        <v>86</v>
      </c>
      <c r="F11" s="294">
        <v>0</v>
      </c>
      <c r="G11" s="294">
        <v>0</v>
      </c>
      <c r="H11" s="210">
        <v>86</v>
      </c>
      <c r="I11" s="294">
        <v>0</v>
      </c>
      <c r="J11" s="210">
        <v>0</v>
      </c>
      <c r="K11" s="295">
        <v>0</v>
      </c>
      <c r="L11" s="295">
        <v>101</v>
      </c>
      <c r="M11" s="295">
        <v>103</v>
      </c>
      <c r="N11" s="210">
        <v>204</v>
      </c>
      <c r="O11" s="202"/>
    </row>
    <row r="12" spans="1:16" s="217" customFormat="1" ht="33" customHeight="1" x14ac:dyDescent="0.2">
      <c r="A12" s="84">
        <v>2</v>
      </c>
      <c r="B12" s="211" t="s">
        <v>87</v>
      </c>
      <c r="C12" s="212"/>
      <c r="D12" s="213"/>
      <c r="E12" s="296"/>
      <c r="F12" s="296"/>
      <c r="G12" s="296"/>
      <c r="H12" s="214"/>
      <c r="I12" s="297"/>
      <c r="J12" s="214"/>
      <c r="K12" s="298"/>
      <c r="L12" s="298"/>
      <c r="M12" s="298"/>
      <c r="N12" s="215"/>
      <c r="O12" s="216"/>
    </row>
    <row r="13" spans="1:16" s="217" customFormat="1" ht="27.75" customHeight="1" x14ac:dyDescent="0.2">
      <c r="A13" s="142" t="s">
        <v>26</v>
      </c>
      <c r="B13" s="143" t="s">
        <v>29</v>
      </c>
      <c r="C13" s="347" t="s">
        <v>111</v>
      </c>
      <c r="D13" s="218"/>
      <c r="E13" s="299">
        <v>178.5</v>
      </c>
      <c r="F13" s="299">
        <v>178.5</v>
      </c>
      <c r="G13" s="299">
        <v>178.5</v>
      </c>
      <c r="H13" s="219">
        <v>178.5</v>
      </c>
      <c r="I13" s="300">
        <v>168.5</v>
      </c>
      <c r="J13" s="219">
        <v>168.5</v>
      </c>
      <c r="K13" s="301">
        <v>194.35</v>
      </c>
      <c r="L13" s="301">
        <v>194.35</v>
      </c>
      <c r="M13" s="301">
        <v>194.35</v>
      </c>
      <c r="N13" s="220">
        <v>194.35</v>
      </c>
      <c r="O13" s="216"/>
    </row>
    <row r="14" spans="1:16" s="217" customFormat="1" ht="27.75" customHeight="1" x14ac:dyDescent="0.2">
      <c r="A14" s="208" t="s">
        <v>28</v>
      </c>
      <c r="B14" s="143" t="s">
        <v>30</v>
      </c>
      <c r="C14" s="348"/>
      <c r="D14" s="221"/>
      <c r="E14" s="302">
        <v>209.36</v>
      </c>
      <c r="F14" s="302">
        <v>209.36</v>
      </c>
      <c r="G14" s="302">
        <v>209.36</v>
      </c>
      <c r="H14" s="222">
        <v>209.36</v>
      </c>
      <c r="I14" s="303">
        <v>210.5</v>
      </c>
      <c r="J14" s="222">
        <v>210.5</v>
      </c>
      <c r="K14" s="304">
        <v>233.21</v>
      </c>
      <c r="L14" s="304">
        <v>233.21</v>
      </c>
      <c r="M14" s="304">
        <v>233.21</v>
      </c>
      <c r="N14" s="223">
        <v>233.21</v>
      </c>
      <c r="O14" s="224"/>
    </row>
    <row r="15" spans="1:16" s="217" customFormat="1" ht="33.75" x14ac:dyDescent="0.2">
      <c r="A15" s="84">
        <v>3</v>
      </c>
      <c r="B15" s="85" t="s">
        <v>88</v>
      </c>
      <c r="C15" s="91" t="s">
        <v>32</v>
      </c>
      <c r="D15" s="225">
        <v>1.04</v>
      </c>
      <c r="E15" s="305"/>
      <c r="F15" s="305"/>
      <c r="G15" s="305"/>
      <c r="H15" s="226"/>
      <c r="I15" s="306"/>
      <c r="J15" s="226"/>
      <c r="K15" s="298"/>
      <c r="L15" s="298"/>
      <c r="M15" s="298"/>
      <c r="N15" s="227"/>
      <c r="O15" s="216"/>
    </row>
    <row r="16" spans="1:16" s="217" customFormat="1" ht="31.5" customHeight="1" x14ac:dyDescent="0.2">
      <c r="A16" s="84">
        <v>4</v>
      </c>
      <c r="B16" s="228" t="s">
        <v>33</v>
      </c>
      <c r="C16" s="86" t="s">
        <v>34</v>
      </c>
      <c r="D16" s="229"/>
      <c r="E16" s="307">
        <v>30420.478400000004</v>
      </c>
      <c r="F16" s="307">
        <v>2042.04</v>
      </c>
      <c r="G16" s="307">
        <v>5012.28</v>
      </c>
      <c r="H16" s="230">
        <v>37474.7984</v>
      </c>
      <c r="I16" s="307">
        <v>4205.76</v>
      </c>
      <c r="J16" s="230">
        <v>4205.76</v>
      </c>
      <c r="K16" s="307">
        <v>6467.9679999999998</v>
      </c>
      <c r="L16" s="307">
        <v>62293.566399999996</v>
      </c>
      <c r="M16" s="307">
        <v>63385.015200000009</v>
      </c>
      <c r="N16" s="231">
        <v>132146.5496</v>
      </c>
      <c r="O16" s="216"/>
      <c r="P16" s="232"/>
    </row>
    <row r="17" spans="1:16" s="203" customFormat="1" ht="21" customHeight="1" x14ac:dyDescent="0.2">
      <c r="A17" s="142" t="s">
        <v>35</v>
      </c>
      <c r="B17" s="143" t="s">
        <v>23</v>
      </c>
      <c r="C17" s="235" t="s">
        <v>36</v>
      </c>
      <c r="D17" s="236"/>
      <c r="E17" s="308">
        <v>11695.32</v>
      </c>
      <c r="F17" s="308">
        <v>2042.04</v>
      </c>
      <c r="G17" s="308">
        <v>5012.28</v>
      </c>
      <c r="H17" s="234">
        <v>18749.64</v>
      </c>
      <c r="I17" s="308">
        <v>4205.76</v>
      </c>
      <c r="J17" s="234">
        <v>4205.76</v>
      </c>
      <c r="K17" s="308">
        <v>6467.9679999999998</v>
      </c>
      <c r="L17" s="308">
        <v>37797.187999999995</v>
      </c>
      <c r="M17" s="308">
        <v>38403.560000000005</v>
      </c>
      <c r="N17" s="234">
        <v>82668.716</v>
      </c>
    </row>
    <row r="18" spans="1:16" s="203" customFormat="1" ht="21" customHeight="1" x14ac:dyDescent="0.2">
      <c r="A18" s="208" t="s">
        <v>37</v>
      </c>
      <c r="B18" s="143" t="s">
        <v>24</v>
      </c>
      <c r="C18" s="235" t="s">
        <v>38</v>
      </c>
      <c r="D18" s="237"/>
      <c r="E18" s="308">
        <v>18725.158400000004</v>
      </c>
      <c r="F18" s="308">
        <v>0</v>
      </c>
      <c r="G18" s="308">
        <v>0</v>
      </c>
      <c r="H18" s="234">
        <v>18725.158400000004</v>
      </c>
      <c r="I18" s="308">
        <v>0</v>
      </c>
      <c r="J18" s="234">
        <v>0</v>
      </c>
      <c r="K18" s="308">
        <v>0</v>
      </c>
      <c r="L18" s="308">
        <v>24496.378400000001</v>
      </c>
      <c r="M18" s="308">
        <v>24981.4552</v>
      </c>
      <c r="N18" s="234">
        <v>49477.833600000005</v>
      </c>
      <c r="O18" s="202"/>
    </row>
    <row r="19" spans="1:16" s="217" customFormat="1" ht="28.5" customHeight="1" x14ac:dyDescent="0.2">
      <c r="A19" s="84">
        <v>5</v>
      </c>
      <c r="B19" s="228" t="s">
        <v>39</v>
      </c>
      <c r="C19" s="238" t="s">
        <v>40</v>
      </c>
      <c r="D19" s="229">
        <v>190</v>
      </c>
      <c r="E19" s="309"/>
      <c r="F19" s="309"/>
      <c r="G19" s="309"/>
      <c r="H19" s="239"/>
      <c r="I19" s="310"/>
      <c r="J19" s="239"/>
      <c r="K19" s="298"/>
      <c r="L19" s="298"/>
      <c r="M19" s="298"/>
      <c r="N19" s="240"/>
      <c r="O19" s="216"/>
    </row>
    <row r="20" spans="1:16" ht="25.5" x14ac:dyDescent="0.2">
      <c r="A20" s="84">
        <v>6</v>
      </c>
      <c r="B20" s="228" t="s">
        <v>41</v>
      </c>
      <c r="C20" s="241" t="s">
        <v>42</v>
      </c>
      <c r="D20" s="242">
        <v>33026</v>
      </c>
      <c r="E20" s="243">
        <v>5780</v>
      </c>
      <c r="F20" s="243">
        <v>388</v>
      </c>
      <c r="G20" s="243">
        <v>952</v>
      </c>
      <c r="H20" s="231">
        <v>7120</v>
      </c>
      <c r="I20" s="243">
        <v>799</v>
      </c>
      <c r="J20" s="231">
        <v>799</v>
      </c>
      <c r="K20" s="243">
        <v>1229</v>
      </c>
      <c r="L20" s="243">
        <v>11835</v>
      </c>
      <c r="M20" s="243">
        <v>12043</v>
      </c>
      <c r="N20" s="231">
        <v>25107</v>
      </c>
      <c r="O20" s="188"/>
    </row>
    <row r="21" spans="1:16" ht="25.5" customHeight="1" x14ac:dyDescent="0.2">
      <c r="A21" s="142" t="s">
        <v>43</v>
      </c>
      <c r="B21" s="143" t="s">
        <v>23</v>
      </c>
      <c r="C21" s="235" t="s">
        <v>44</v>
      </c>
      <c r="D21" s="245">
        <v>20068</v>
      </c>
      <c r="E21" s="311">
        <v>2222</v>
      </c>
      <c r="F21" s="311">
        <v>388</v>
      </c>
      <c r="G21" s="311">
        <v>952</v>
      </c>
      <c r="H21" s="244">
        <v>3562</v>
      </c>
      <c r="I21" s="311">
        <v>799</v>
      </c>
      <c r="J21" s="244">
        <v>799</v>
      </c>
      <c r="K21" s="311">
        <v>1229</v>
      </c>
      <c r="L21" s="311">
        <v>7181</v>
      </c>
      <c r="M21" s="311">
        <v>7297</v>
      </c>
      <c r="N21" s="246">
        <v>15707</v>
      </c>
      <c r="O21" s="188"/>
    </row>
    <row r="22" spans="1:16" ht="25.5" customHeight="1" x14ac:dyDescent="0.2">
      <c r="A22" s="208" t="s">
        <v>45</v>
      </c>
      <c r="B22" s="143" t="s">
        <v>24</v>
      </c>
      <c r="C22" s="235" t="s">
        <v>46</v>
      </c>
      <c r="D22" s="247">
        <v>12958</v>
      </c>
      <c r="E22" s="312">
        <v>3558</v>
      </c>
      <c r="F22" s="312">
        <v>0</v>
      </c>
      <c r="G22" s="312">
        <v>0</v>
      </c>
      <c r="H22" s="248">
        <v>3558</v>
      </c>
      <c r="I22" s="312">
        <v>0</v>
      </c>
      <c r="J22" s="248">
        <v>0</v>
      </c>
      <c r="K22" s="312">
        <v>0</v>
      </c>
      <c r="L22" s="312">
        <v>4654</v>
      </c>
      <c r="M22" s="312">
        <v>4746</v>
      </c>
      <c r="N22" s="248">
        <v>9400</v>
      </c>
      <c r="O22" s="188"/>
    </row>
    <row r="23" spans="1:16" s="90" customFormat="1" ht="39" customHeight="1" x14ac:dyDescent="0.2">
      <c r="A23" s="84">
        <v>7</v>
      </c>
      <c r="B23" s="85" t="s">
        <v>47</v>
      </c>
      <c r="C23" s="86"/>
      <c r="D23" s="249">
        <v>0</v>
      </c>
      <c r="E23" s="313"/>
      <c r="F23" s="313"/>
      <c r="G23" s="313"/>
      <c r="H23" s="250">
        <v>0</v>
      </c>
      <c r="I23" s="314"/>
      <c r="J23" s="250">
        <v>0</v>
      </c>
      <c r="K23" s="315"/>
      <c r="L23" s="315"/>
      <c r="M23" s="315"/>
      <c r="N23" s="251">
        <v>0</v>
      </c>
    </row>
    <row r="24" spans="1:16" s="90" customFormat="1" ht="48.75" customHeight="1" x14ac:dyDescent="0.2">
      <c r="A24" s="84">
        <v>8</v>
      </c>
      <c r="B24" s="85" t="s">
        <v>89</v>
      </c>
      <c r="C24" s="91" t="s">
        <v>49</v>
      </c>
      <c r="D24" s="252"/>
      <c r="E24" s="243"/>
      <c r="F24" s="243"/>
      <c r="G24" s="243"/>
      <c r="H24" s="253">
        <v>0</v>
      </c>
      <c r="I24" s="316"/>
      <c r="J24" s="253">
        <v>0</v>
      </c>
      <c r="K24" s="316"/>
      <c r="L24" s="316"/>
      <c r="M24" s="316"/>
      <c r="N24" s="231">
        <v>0</v>
      </c>
    </row>
    <row r="25" spans="1:16" s="90" customFormat="1" ht="48.75" customHeight="1" x14ac:dyDescent="0.2">
      <c r="A25" s="84">
        <v>9</v>
      </c>
      <c r="B25" s="85" t="s">
        <v>50</v>
      </c>
      <c r="C25" s="86" t="s">
        <v>92</v>
      </c>
      <c r="D25" s="252">
        <v>0</v>
      </c>
      <c r="E25" s="243"/>
      <c r="F25" s="243"/>
      <c r="G25" s="243"/>
      <c r="H25" s="231">
        <v>0</v>
      </c>
      <c r="I25" s="243"/>
      <c r="J25" s="231">
        <v>0</v>
      </c>
      <c r="K25" s="298"/>
      <c r="L25" s="298"/>
      <c r="M25" s="298"/>
      <c r="N25" s="231">
        <v>0</v>
      </c>
      <c r="P25" s="96"/>
    </row>
    <row r="26" spans="1:16" s="90" customFormat="1" ht="72.75" customHeight="1" x14ac:dyDescent="0.2">
      <c r="A26" s="84">
        <v>10</v>
      </c>
      <c r="B26" s="85" t="s">
        <v>52</v>
      </c>
      <c r="C26" s="86" t="s">
        <v>53</v>
      </c>
      <c r="D26" s="254">
        <v>824</v>
      </c>
      <c r="E26" s="317">
        <v>149</v>
      </c>
      <c r="F26" s="317">
        <v>11</v>
      </c>
      <c r="G26" s="317">
        <v>27</v>
      </c>
      <c r="H26" s="215">
        <v>187</v>
      </c>
      <c r="I26" s="317">
        <v>24</v>
      </c>
      <c r="J26" s="215">
        <v>24</v>
      </c>
      <c r="K26" s="317">
        <v>32</v>
      </c>
      <c r="L26" s="317">
        <v>288</v>
      </c>
      <c r="M26" s="317">
        <v>293</v>
      </c>
      <c r="N26" s="215">
        <v>613</v>
      </c>
    </row>
    <row r="27" spans="1:16" s="90" customFormat="1" ht="24" customHeight="1" x14ac:dyDescent="0.2">
      <c r="A27" s="139" t="s">
        <v>54</v>
      </c>
      <c r="B27" s="140" t="s">
        <v>55</v>
      </c>
      <c r="C27" s="339" t="s">
        <v>111</v>
      </c>
      <c r="D27" s="255">
        <v>824</v>
      </c>
      <c r="E27" s="318">
        <v>149</v>
      </c>
      <c r="F27" s="318">
        <v>11</v>
      </c>
      <c r="G27" s="318">
        <v>27</v>
      </c>
      <c r="H27" s="256">
        <v>187</v>
      </c>
      <c r="I27" s="318">
        <v>24</v>
      </c>
      <c r="J27" s="256">
        <v>24</v>
      </c>
      <c r="K27" s="318">
        <v>32</v>
      </c>
      <c r="L27" s="318">
        <v>288</v>
      </c>
      <c r="M27" s="318">
        <v>293</v>
      </c>
      <c r="N27" s="256">
        <v>613</v>
      </c>
    </row>
    <row r="28" spans="1:16" s="90" customFormat="1" ht="24" customHeight="1" x14ac:dyDescent="0.2">
      <c r="A28" s="142" t="s">
        <v>56</v>
      </c>
      <c r="B28" s="143" t="s">
        <v>57</v>
      </c>
      <c r="C28" s="340"/>
      <c r="D28" s="257">
        <v>0</v>
      </c>
      <c r="E28" s="319">
        <v>0</v>
      </c>
      <c r="F28" s="319">
        <v>0</v>
      </c>
      <c r="G28" s="319">
        <v>0</v>
      </c>
      <c r="H28" s="258">
        <v>0</v>
      </c>
      <c r="I28" s="319">
        <v>0</v>
      </c>
      <c r="J28" s="258">
        <v>0</v>
      </c>
      <c r="K28" s="319">
        <v>0</v>
      </c>
      <c r="L28" s="319">
        <v>0</v>
      </c>
      <c r="M28" s="319">
        <v>0</v>
      </c>
      <c r="N28" s="258">
        <v>0</v>
      </c>
    </row>
    <row r="29" spans="1:16" s="90" customFormat="1" ht="24" customHeight="1" x14ac:dyDescent="0.2">
      <c r="A29" s="142" t="s">
        <v>58</v>
      </c>
      <c r="B29" s="143" t="s">
        <v>59</v>
      </c>
      <c r="C29" s="340"/>
      <c r="D29" s="257">
        <v>0</v>
      </c>
      <c r="E29" s="319">
        <v>0</v>
      </c>
      <c r="F29" s="319">
        <v>0</v>
      </c>
      <c r="G29" s="319">
        <v>0</v>
      </c>
      <c r="H29" s="258">
        <v>0</v>
      </c>
      <c r="I29" s="319">
        <v>0</v>
      </c>
      <c r="J29" s="258">
        <v>0</v>
      </c>
      <c r="K29" s="319">
        <v>0</v>
      </c>
      <c r="L29" s="319">
        <v>0</v>
      </c>
      <c r="M29" s="319">
        <v>0</v>
      </c>
      <c r="N29" s="258">
        <v>0</v>
      </c>
    </row>
    <row r="30" spans="1:16" s="90" customFormat="1" ht="27" customHeight="1" x14ac:dyDescent="0.2">
      <c r="A30" s="142" t="s">
        <v>60</v>
      </c>
      <c r="B30" s="143" t="s">
        <v>61</v>
      </c>
      <c r="C30" s="340"/>
      <c r="D30" s="259">
        <v>0</v>
      </c>
      <c r="E30" s="320">
        <v>0</v>
      </c>
      <c r="F30" s="320">
        <v>0</v>
      </c>
      <c r="G30" s="320">
        <v>0</v>
      </c>
      <c r="H30" s="260">
        <v>0</v>
      </c>
      <c r="I30" s="320">
        <v>0</v>
      </c>
      <c r="J30" s="260">
        <v>0</v>
      </c>
      <c r="K30" s="320">
        <v>0</v>
      </c>
      <c r="L30" s="320">
        <v>0</v>
      </c>
      <c r="M30" s="320">
        <v>0</v>
      </c>
      <c r="N30" s="260">
        <v>0</v>
      </c>
    </row>
    <row r="31" spans="1:16" s="90" customFormat="1" ht="48.75" customHeight="1" x14ac:dyDescent="0.2">
      <c r="A31" s="84">
        <v>11</v>
      </c>
      <c r="B31" s="85" t="s">
        <v>62</v>
      </c>
      <c r="C31" s="91" t="s">
        <v>63</v>
      </c>
      <c r="D31" s="252">
        <v>2500</v>
      </c>
      <c r="E31" s="243"/>
      <c r="F31" s="243"/>
      <c r="G31" s="243"/>
      <c r="H31" s="253"/>
      <c r="I31" s="316"/>
      <c r="J31" s="253"/>
      <c r="K31" s="298"/>
      <c r="L31" s="298"/>
      <c r="M31" s="298"/>
      <c r="N31" s="227"/>
    </row>
    <row r="32" spans="1:16" s="90" customFormat="1" ht="61.5" customHeight="1" x14ac:dyDescent="0.2">
      <c r="A32" s="84">
        <v>12</v>
      </c>
      <c r="B32" s="85" t="s">
        <v>64</v>
      </c>
      <c r="C32" s="86" t="s">
        <v>65</v>
      </c>
      <c r="D32" s="252">
        <v>2062</v>
      </c>
      <c r="E32" s="243">
        <v>373</v>
      </c>
      <c r="F32" s="243">
        <v>28</v>
      </c>
      <c r="G32" s="243">
        <v>68</v>
      </c>
      <c r="H32" s="231">
        <v>469</v>
      </c>
      <c r="I32" s="243">
        <v>60</v>
      </c>
      <c r="J32" s="231">
        <v>60</v>
      </c>
      <c r="K32" s="243">
        <v>80</v>
      </c>
      <c r="L32" s="243">
        <v>720</v>
      </c>
      <c r="M32" s="243">
        <v>733</v>
      </c>
      <c r="N32" s="231">
        <v>1533</v>
      </c>
      <c r="P32" s="96"/>
    </row>
    <row r="33" spans="1:15" s="90" customFormat="1" ht="27.75" customHeight="1" x14ac:dyDescent="0.2">
      <c r="A33" s="204" t="s">
        <v>66</v>
      </c>
      <c r="B33" s="140" t="s">
        <v>55</v>
      </c>
      <c r="C33" s="233" t="s">
        <v>67</v>
      </c>
      <c r="D33" s="261">
        <v>2062</v>
      </c>
      <c r="E33" s="321">
        <v>373</v>
      </c>
      <c r="F33" s="321">
        <v>28</v>
      </c>
      <c r="G33" s="321">
        <v>68</v>
      </c>
      <c r="H33" s="231">
        <v>469</v>
      </c>
      <c r="I33" s="321">
        <v>60</v>
      </c>
      <c r="J33" s="262">
        <v>60</v>
      </c>
      <c r="K33" s="322">
        <v>80</v>
      </c>
      <c r="L33" s="322">
        <v>720</v>
      </c>
      <c r="M33" s="322">
        <v>733</v>
      </c>
      <c r="N33" s="246">
        <v>1533</v>
      </c>
    </row>
    <row r="34" spans="1:15" s="90" customFormat="1" ht="27.75" customHeight="1" x14ac:dyDescent="0.2">
      <c r="A34" s="142" t="s">
        <v>68</v>
      </c>
      <c r="B34" s="143" t="s">
        <v>57</v>
      </c>
      <c r="C34" s="235" t="s">
        <v>69</v>
      </c>
      <c r="D34" s="263">
        <v>0</v>
      </c>
      <c r="E34" s="323">
        <v>0</v>
      </c>
      <c r="F34" s="323">
        <v>0</v>
      </c>
      <c r="G34" s="323">
        <v>0</v>
      </c>
      <c r="H34" s="231">
        <v>0</v>
      </c>
      <c r="I34" s="323">
        <v>0</v>
      </c>
      <c r="J34" s="264">
        <v>0</v>
      </c>
      <c r="K34" s="324">
        <v>0</v>
      </c>
      <c r="L34" s="324">
        <v>0</v>
      </c>
      <c r="M34" s="324">
        <v>0</v>
      </c>
      <c r="N34" s="264">
        <v>0</v>
      </c>
    </row>
    <row r="35" spans="1:15" s="90" customFormat="1" ht="27.75" customHeight="1" x14ac:dyDescent="0.2">
      <c r="A35" s="142" t="s">
        <v>70</v>
      </c>
      <c r="B35" s="143" t="s">
        <v>59</v>
      </c>
      <c r="C35" s="235" t="s">
        <v>71</v>
      </c>
      <c r="D35" s="263">
        <v>0</v>
      </c>
      <c r="E35" s="323">
        <v>0</v>
      </c>
      <c r="F35" s="323">
        <v>0</v>
      </c>
      <c r="G35" s="323">
        <v>0</v>
      </c>
      <c r="H35" s="231">
        <v>0</v>
      </c>
      <c r="I35" s="323">
        <v>0</v>
      </c>
      <c r="J35" s="264">
        <v>0</v>
      </c>
      <c r="K35" s="324">
        <v>0</v>
      </c>
      <c r="L35" s="324">
        <v>0</v>
      </c>
      <c r="M35" s="324">
        <v>0</v>
      </c>
      <c r="N35" s="264">
        <v>0</v>
      </c>
    </row>
    <row r="36" spans="1:15" s="90" customFormat="1" ht="27.75" customHeight="1" x14ac:dyDescent="0.2">
      <c r="A36" s="142" t="s">
        <v>72</v>
      </c>
      <c r="B36" s="143" t="s">
        <v>61</v>
      </c>
      <c r="C36" s="235" t="s">
        <v>73</v>
      </c>
      <c r="D36" s="265">
        <v>0</v>
      </c>
      <c r="E36" s="325">
        <v>0</v>
      </c>
      <c r="F36" s="325">
        <v>0</v>
      </c>
      <c r="G36" s="325">
        <v>0</v>
      </c>
      <c r="H36" s="231">
        <v>0</v>
      </c>
      <c r="I36" s="325">
        <v>0</v>
      </c>
      <c r="J36" s="248">
        <v>0</v>
      </c>
      <c r="K36" s="312">
        <v>0</v>
      </c>
      <c r="L36" s="312">
        <v>0</v>
      </c>
      <c r="M36" s="312">
        <v>0</v>
      </c>
      <c r="N36" s="248">
        <v>0</v>
      </c>
    </row>
    <row r="37" spans="1:15" s="90" customFormat="1" ht="27.75" customHeight="1" x14ac:dyDescent="0.2">
      <c r="A37" s="84">
        <v>13</v>
      </c>
      <c r="B37" s="85" t="s">
        <v>74</v>
      </c>
      <c r="C37" s="86" t="s">
        <v>75</v>
      </c>
      <c r="D37" s="252">
        <v>35088</v>
      </c>
      <c r="E37" s="231">
        <v>6153</v>
      </c>
      <c r="F37" s="231">
        <v>416</v>
      </c>
      <c r="G37" s="231">
        <v>1020</v>
      </c>
      <c r="H37" s="231">
        <v>7589</v>
      </c>
      <c r="I37" s="231">
        <v>859</v>
      </c>
      <c r="J37" s="231">
        <v>859</v>
      </c>
      <c r="K37" s="231">
        <v>1309</v>
      </c>
      <c r="L37" s="231">
        <v>12555</v>
      </c>
      <c r="M37" s="231">
        <v>12776</v>
      </c>
      <c r="N37" s="231">
        <v>26640</v>
      </c>
    </row>
    <row r="38" spans="1:15" s="90" customFormat="1" ht="35.25" customHeight="1" x14ac:dyDescent="0.2">
      <c r="A38" s="84">
        <v>14</v>
      </c>
      <c r="B38" s="266" t="s">
        <v>102</v>
      </c>
      <c r="C38" s="267">
        <v>0.8</v>
      </c>
      <c r="D38" s="252"/>
      <c r="E38" s="243"/>
      <c r="F38" s="243"/>
      <c r="G38" s="243"/>
      <c r="H38" s="231"/>
      <c r="I38" s="231"/>
      <c r="J38" s="243"/>
      <c r="K38" s="243"/>
      <c r="L38" s="243"/>
      <c r="M38" s="243"/>
      <c r="N38" s="231"/>
    </row>
    <row r="39" spans="1:15" s="270" customFormat="1" ht="31.5" x14ac:dyDescent="0.25">
      <c r="A39" s="268">
        <v>15</v>
      </c>
      <c r="B39" s="269" t="s">
        <v>77</v>
      </c>
      <c r="C39" s="229" t="s">
        <v>78</v>
      </c>
      <c r="D39" s="252">
        <v>28070</v>
      </c>
      <c r="E39" s="231">
        <v>4922</v>
      </c>
      <c r="F39" s="231">
        <v>333</v>
      </c>
      <c r="G39" s="231">
        <v>816</v>
      </c>
      <c r="H39" s="231">
        <v>6071</v>
      </c>
      <c r="I39" s="231">
        <v>687</v>
      </c>
      <c r="J39" s="231">
        <v>687</v>
      </c>
      <c r="K39" s="231">
        <v>1047</v>
      </c>
      <c r="L39" s="231">
        <v>10044</v>
      </c>
      <c r="M39" s="231">
        <v>10221</v>
      </c>
      <c r="N39" s="231">
        <v>21312</v>
      </c>
    </row>
    <row r="40" spans="1:15" s="270" customFormat="1" ht="47.25" hidden="1" x14ac:dyDescent="0.25">
      <c r="A40" s="268">
        <v>16</v>
      </c>
      <c r="B40" s="269" t="s">
        <v>86</v>
      </c>
      <c r="C40" s="229"/>
      <c r="D40" s="252">
        <v>323075</v>
      </c>
      <c r="E40" s="252"/>
      <c r="F40" s="252"/>
      <c r="G40" s="252"/>
      <c r="H40" s="271">
        <v>127446</v>
      </c>
      <c r="I40" s="231"/>
      <c r="J40" s="271">
        <v>57209</v>
      </c>
      <c r="K40" s="231"/>
      <c r="L40" s="231"/>
      <c r="M40" s="231"/>
      <c r="N40" s="271">
        <v>17697</v>
      </c>
    </row>
    <row r="41" spans="1:15" s="270" customFormat="1" ht="15.75" hidden="1" x14ac:dyDescent="0.25">
      <c r="A41" s="268">
        <v>17</v>
      </c>
      <c r="B41" s="269" t="s">
        <v>84</v>
      </c>
      <c r="C41" s="229"/>
      <c r="D41" s="252">
        <v>-295005</v>
      </c>
      <c r="E41" s="252"/>
      <c r="F41" s="252"/>
      <c r="G41" s="252"/>
      <c r="H41" s="271">
        <v>-121375</v>
      </c>
      <c r="I41" s="252"/>
      <c r="J41" s="271">
        <v>-56522</v>
      </c>
      <c r="K41" s="252"/>
      <c r="L41" s="252"/>
      <c r="M41" s="252"/>
      <c r="N41" s="271">
        <v>3615</v>
      </c>
    </row>
    <row r="42" spans="1:15" s="270" customFormat="1" ht="15.75" hidden="1" x14ac:dyDescent="0.25">
      <c r="A42" s="272"/>
      <c r="B42" s="273"/>
      <c r="C42" s="274"/>
      <c r="D42" s="275">
        <v>384775</v>
      </c>
      <c r="E42" s="275"/>
      <c r="F42" s="275"/>
      <c r="G42" s="275"/>
      <c r="H42" s="276"/>
      <c r="I42" s="326"/>
      <c r="J42" s="276"/>
      <c r="K42" s="326"/>
      <c r="L42" s="326"/>
      <c r="M42" s="326"/>
      <c r="N42" s="276"/>
    </row>
    <row r="43" spans="1:15" s="270" customFormat="1" ht="15.75" hidden="1" x14ac:dyDescent="0.25">
      <c r="A43" s="349" t="s">
        <v>79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277"/>
    </row>
    <row r="44" spans="1:15" s="270" customFormat="1" ht="15.75" hidden="1" x14ac:dyDescent="0.25">
      <c r="A44" s="351" t="s">
        <v>80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277"/>
    </row>
    <row r="46" spans="1:15" s="279" customFormat="1" ht="15.75" x14ac:dyDescent="0.25">
      <c r="A46" s="343" t="s">
        <v>79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278"/>
    </row>
    <row r="47" spans="1:15" s="279" customFormat="1" ht="15.75" x14ac:dyDescent="0.25">
      <c r="A47" s="345" t="s">
        <v>80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278"/>
    </row>
  </sheetData>
  <mergeCells count="8">
    <mergeCell ref="A46:N46"/>
    <mergeCell ref="A47:N47"/>
    <mergeCell ref="A4:N4"/>
    <mergeCell ref="C13:C14"/>
    <mergeCell ref="C27:C30"/>
    <mergeCell ref="A43:N43"/>
    <mergeCell ref="A44:N44"/>
    <mergeCell ref="C10:C1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ФЭО 2-х разовое питание (2)</vt:lpstr>
      <vt:lpstr>2020-2022</vt:lpstr>
      <vt:lpstr>ФЭО 2-х разовое питание</vt:lpstr>
      <vt:lpstr>Расчет по передав.учр.</vt:lpstr>
      <vt:lpstr>'2020-2022'!Заголовки_для_печати</vt:lpstr>
      <vt:lpstr>'Расчет по передав.учр.'!Заголовки_для_печати</vt:lpstr>
      <vt:lpstr>'ФЭО 2-х разовое питание'!Заголовки_для_печати</vt:lpstr>
      <vt:lpstr>'ФЭО 2-х разовое питание (2)'!Заголовки_для_печати</vt:lpstr>
      <vt:lpstr>'2020-2022'!Область_печати</vt:lpstr>
      <vt:lpstr>'ФЭО 2-х разовое питание'!Область_печати</vt:lpstr>
      <vt:lpstr>'ФЭО 2-х разовое питание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СинельниковаИВ</dc:creator>
  <cp:lastModifiedBy>Шаманаева Елена Михайловна</cp:lastModifiedBy>
  <cp:lastPrinted>2019-10-07T22:48:04Z</cp:lastPrinted>
  <dcterms:created xsi:type="dcterms:W3CDTF">2018-11-15T01:51:45Z</dcterms:created>
  <dcterms:modified xsi:type="dcterms:W3CDTF">2019-10-24T01:03:19Z</dcterms:modified>
</cp:coreProperties>
</file>